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bmp" ContentType="image/bmp"/>
  <Default Extension="emf" ContentType="image/x-emf"/>
  <Default Extension="gif" ContentType="image/gif"/>
  <Default Extension="jpeg" ContentType="image/jpeg"/>
  <Default Extension="jpg" ContentType="image/jpg"/>
  <Default Extension="png" ContentType="image/png"/>
  <Default Extension="rels" ContentType="application/vnd.openxmlformats-package.relationships+xml"/>
  <Default Extension="svg" ContentType="image/svg+xml"/>
  <Default Extension="tiff" ContentType="image/tiff"/>
  <Default Extension="wmf" ContentType="image/x-wmf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euille 1" sheetId="1" r:id="rId2"/>
  </sheets>
  <definedNames>
    <definedName name="QTE_BE98219FD475CB47995A4279E2425C97">'Feuille 1'!$C$11</definedName>
    <definedName name="PU_BE98219FD475CB47995A4279E2425C97">'Feuille 1'!$F$11</definedName>
    <definedName name="UNITE_BE98219FD475CB47995A4279E2425C97">'Feuille 1'!$E$11</definedName>
    <definedName name="CODE_BE98219FD475CB47995A4279E2425C97">'Feuille 1'!$A$11</definedName>
    <definedName name="DESI_BE98219FD475CB47995A4279E2425C97_\BO">'Feuille 1'!$B$11</definedName>
    <definedName name="CODE_F83479BCD054D84C8411E79A6F5B4D34">'Feuille 1'!$A$12</definedName>
    <definedName name="DESI_F83479BCD054D84C8411E79A6F5B4D34_\AR">'Feuille 1'!$B$12</definedName>
    <definedName name="QTE_F83479BCD054D84C8411E79A6F5B4D34">'Feuille 1'!$C$12</definedName>
    <definedName name="PU_F83479BCD054D84C8411E79A6F5B4D34">'Feuille 1'!$F$12</definedName>
    <definedName name="UNITE_F83479BCD054D84C8411E79A6F5B4D34">'Feuille 1'!$E$12</definedName>
    <definedName name="CODE_A34B853FA693974F8DB1C5A0A53697B0">'Feuille 1'!$A$13</definedName>
    <definedName name="DESI_A34B853FA693974F8DB1C5A0A53697B0_\AR">'Feuille 1'!$B$13</definedName>
    <definedName name="QTE_A34B853FA693974F8DB1C5A0A53697B0">'Feuille 1'!$C$13</definedName>
    <definedName name="PU_A34B853FA693974F8DB1C5A0A53697B0">'Feuille 1'!$F$13</definedName>
    <definedName name="UNITE_A34B853FA693974F8DB1C5A0A53697B0">'Feuille 1'!$E$13</definedName>
    <definedName name="CODE_B6D5E1F1741F0A4E9A9E144DED870051">'Feuille 1'!$A$14</definedName>
    <definedName name="DESI_B6D5E1F1741F0A4E9A9E144DED870051_\AR">'Feuille 1'!$B$14</definedName>
    <definedName name="QTE_B6D5E1F1741F0A4E9A9E144DED870051">'Feuille 1'!$C$14</definedName>
    <definedName name="PU_B6D5E1F1741F0A4E9A9E144DED870051">'Feuille 1'!$F$14</definedName>
    <definedName name="UNITE_B6D5E1F1741F0A4E9A9E144DED870051">'Feuille 1'!$E$14</definedName>
    <definedName name="CODE_F4A35165010FF54A9775EDA32602581E">'Feuille 1'!$A$15</definedName>
    <definedName name="DESI_F4A35165010FF54A9775EDA32602581E_\AR">'Feuille 1'!$B$15</definedName>
    <definedName name="QTE_F4A35165010FF54A9775EDA32602581E">'Feuille 1'!$C$15</definedName>
    <definedName name="PU_F4A35165010FF54A9775EDA32602581E">'Feuille 1'!$F$15</definedName>
    <definedName name="UNITE_F4A35165010FF54A9775EDA32602581E">'Feuille 1'!$E$15</definedName>
    <definedName name="CODE_D455A21426451B42B197009947089CF5">'Feuille 1'!$A$16</definedName>
    <definedName name="DESI_D455A21426451B42B197009947089CF5_\AR">'Feuille 1'!$B$16</definedName>
    <definedName name="QTE_D455A21426451B42B197009947089CF5">'Feuille 1'!$C$16</definedName>
    <definedName name="PU_D455A21426451B42B197009947089CF5">'Feuille 1'!$F$16</definedName>
    <definedName name="UNITE_D455A21426451B42B197009947089CF5">'Feuille 1'!$E$16</definedName>
    <definedName name="CODE_F0926430BFE8FF4E9934319F74E2D564">'Feuille 1'!$A$18</definedName>
    <definedName name="DESI_F0926430BFE8FF4E9934319F74E2D564_\AR">'Feuille 1'!$B$18</definedName>
    <definedName name="QTE_F0926430BFE8FF4E9934319F74E2D564">'Feuille 1'!$C$18</definedName>
    <definedName name="PU_F0926430BFE8FF4E9934319F74E2D564">'Feuille 1'!$F$18</definedName>
    <definedName name="UNITE_F0926430BFE8FF4E9934319F74E2D564">'Feuille 1'!$E$18</definedName>
    <definedName name="CODE_94EBEE1D11D4244DA16237E50936A93E">'Feuille 1'!$A$19</definedName>
    <definedName name="DESI_94EBEE1D11D4244DA16237E50936A93E_\AR">'Feuille 1'!$B$19</definedName>
    <definedName name="QTE_94EBEE1D11D4244DA16237E50936A93E">'Feuille 1'!$C$19</definedName>
    <definedName name="PU_94EBEE1D11D4244DA16237E50936A93E">'Feuille 1'!$F$19</definedName>
    <definedName name="UNITE_94EBEE1D11D4244DA16237E50936A93E">'Feuille 1'!$E$19</definedName>
    <definedName name="CODE_FB3E43CB8CB55B40881903CF81498A44">'Feuille 1'!$A$20</definedName>
    <definedName name="DESI_FB3E43CB8CB55B40881903CF81498A44_\AR">'Feuille 1'!$B$20</definedName>
    <definedName name="QTE_FB3E43CB8CB55B40881903CF81498A44">'Feuille 1'!$C$20</definedName>
    <definedName name="PU_FB3E43CB8CB55B40881903CF81498A44">'Feuille 1'!$F$20</definedName>
    <definedName name="UNITE_FB3E43CB8CB55B40881903CF81498A44">'Feuille 1'!$E$20</definedName>
    <definedName name="CODE_8D1B64252A8F5C48B4D3954D8DBC1573">'Feuille 1'!$A$21</definedName>
    <definedName name="DESI_8D1B64252A8F5C48B4D3954D8DBC1573_\AR">'Feuille 1'!$B$21</definedName>
    <definedName name="QTE_8D1B64252A8F5C48B4D3954D8DBC1573">'Feuille 1'!$C$21</definedName>
    <definedName name="PU_8D1B64252A8F5C48B4D3954D8DBC1573">'Feuille 1'!$F$21</definedName>
    <definedName name="UNITE_8D1B64252A8F5C48B4D3954D8DBC1573">'Feuille 1'!$E$21</definedName>
    <definedName name="CODE_39153B556989CE4996544D0073E50A2C">'Feuille 1'!$A$23</definedName>
    <definedName name="DESI_39153B556989CE4996544D0073E50A2C_\AR">'Feuille 1'!$B$23</definedName>
    <definedName name="QTE_39153B556989CE4996544D0073E50A2C">'Feuille 1'!$C$23</definedName>
    <definedName name="PU_39153B556989CE4996544D0073E50A2C">'Feuille 1'!$F$23</definedName>
    <definedName name="UNITE_39153B556989CE4996544D0073E50A2C">'Feuille 1'!$E$23</definedName>
    <definedName name="CODE_C9BB751FA2108C499F547E5CBA51025F">'Feuille 1'!$A$24</definedName>
    <definedName name="DESI_C9BB751FA2108C499F547E5CBA51025F_\AR">'Feuille 1'!$B$24</definedName>
    <definedName name="QTE_C9BB751FA2108C499F547E5CBA51025F">'Feuille 1'!$C$24</definedName>
    <definedName name="PU_C9BB751FA2108C499F547E5CBA51025F">'Feuille 1'!$F$24</definedName>
    <definedName name="UNITE_C9BB751FA2108C499F547E5CBA51025F">'Feuille 1'!$E$24</definedName>
    <definedName name="CODE_1098C549F48C6D41B64610A45D1617C8">'Feuille 1'!$A$25</definedName>
    <definedName name="DESI_1098C549F48C6D41B64610A45D1617C8_\AR">'Feuille 1'!$B$25</definedName>
    <definedName name="QTE_1098C549F48C6D41B64610A45D1617C8">'Feuille 1'!$C$25</definedName>
    <definedName name="PU_1098C549F48C6D41B64610A45D1617C8">'Feuille 1'!$F$25</definedName>
    <definedName name="UNITE_1098C549F48C6D41B64610A45D1617C8">'Feuille 1'!$E$25</definedName>
    <definedName name="CODE_6308C72BA782E94F9070360C07613E0C">'Feuille 1'!$A$26</definedName>
    <definedName name="DESI_6308C72BA782E94F9070360C07613E0C_\AR">'Feuille 1'!$B$26</definedName>
    <definedName name="QTE_6308C72BA782E94F9070360C07613E0C">'Feuille 1'!$C$26</definedName>
    <definedName name="PU_6308C72BA782E94F9070360C07613E0C">'Feuille 1'!$F$26</definedName>
    <definedName name="UNITE_6308C72BA782E94F9070360C07613E0C">'Feuille 1'!$E$26</definedName>
    <definedName name="CODE_E65745680C2BAC4DA8A6687511868D13">'Feuille 1'!$A$28</definedName>
    <definedName name="DESI_E65745680C2BAC4DA8A6687511868D13_\AR">'Feuille 1'!$B$28</definedName>
    <definedName name="QTE_E65745680C2BAC4DA8A6687511868D13">'Feuille 1'!$C$28</definedName>
    <definedName name="PU_E65745680C2BAC4DA8A6687511868D13">'Feuille 1'!$F$28</definedName>
    <definedName name="UNITE_E65745680C2BAC4DA8A6687511868D13">'Feuille 1'!$E$28</definedName>
    <definedName name="CODE_A71B41C90B3E0B43831E63FE77E96875">'Feuille 1'!$A$29</definedName>
    <definedName name="DESI_A71B41C90B3E0B43831E63FE77E96875_\AR">'Feuille 1'!$B$29</definedName>
    <definedName name="QTE_A71B41C90B3E0B43831E63FE77E96875">'Feuille 1'!$C$29</definedName>
    <definedName name="PU_A71B41C90B3E0B43831E63FE77E96875">'Feuille 1'!$F$29</definedName>
    <definedName name="UNITE_A71B41C90B3E0B43831E63FE77E96875">'Feuille 1'!$E$29</definedName>
    <definedName name="CODE_6849A6638BD2144B919E229BB2DF7582">'Feuille 1'!$A$30</definedName>
    <definedName name="DESI_6849A6638BD2144B919E229BB2DF7582_\AR">'Feuille 1'!$B$30</definedName>
    <definedName name="QTE_6849A6638BD2144B919E229BB2DF7582">'Feuille 1'!$C$30</definedName>
    <definedName name="PU_6849A6638BD2144B919E229BB2DF7582">'Feuille 1'!$F$30</definedName>
    <definedName name="UNITE_6849A6638BD2144B919E229BB2DF7582">'Feuille 1'!$E$30</definedName>
    <definedName name="CODE_B2604F34E5C8CC4EA3E5DE2362E7C60C">'Feuille 1'!$A$31</definedName>
    <definedName name="DESI_B2604F34E5C8CC4EA3E5DE2362E7C60C_\AR">'Feuille 1'!$B$31</definedName>
    <definedName name="QTE_B2604F34E5C8CC4EA3E5DE2362E7C60C">'Feuille 1'!$C$31</definedName>
    <definedName name="PU_B2604F34E5C8CC4EA3E5DE2362E7C60C">'Feuille 1'!$F$31</definedName>
    <definedName name="UNITE_B2604F34E5C8CC4EA3E5DE2362E7C60C">'Feuille 1'!$E$31</definedName>
    <definedName name="CODE_FC9B19F9DFD52B4BA4C1ADC0C450BB06">'Feuille 1'!$A$32</definedName>
    <definedName name="DESI_FC9B19F9DFD52B4BA4C1ADC0C450BB06_\AR">'Feuille 1'!$B$32</definedName>
    <definedName name="QTE_FC9B19F9DFD52B4BA4C1ADC0C450BB06">'Feuille 1'!$C$32</definedName>
    <definedName name="PU_FC9B19F9DFD52B4BA4C1ADC0C450BB06">'Feuille 1'!$F$32</definedName>
    <definedName name="UNITE_FC9B19F9DFD52B4BA4C1ADC0C450BB06">'Feuille 1'!$E$32</definedName>
    <definedName name="CODE_754DD378C3E9A149B3E9DF2FD6E2C79E">'Feuille 1'!$A$33</definedName>
    <definedName name="DESI_754DD378C3E9A149B3E9DF2FD6E2C79E_\AR">'Feuille 1'!$B$33</definedName>
    <definedName name="QTE_754DD378C3E9A149B3E9DF2FD6E2C79E">'Feuille 1'!$C$33</definedName>
    <definedName name="PU_754DD378C3E9A149B3E9DF2FD6E2C79E">'Feuille 1'!$F$33</definedName>
    <definedName name="UNITE_754DD378C3E9A149B3E9DF2FD6E2C79E">'Feuille 1'!$E$33</definedName>
    <definedName name="CODE_3696D7B283127A4F9688EADAD1E9FAC3">'Feuille 1'!$A$35</definedName>
    <definedName name="DESI_3696D7B283127A4F9688EADAD1E9FAC3_\AR">'Feuille 1'!$B$35</definedName>
    <definedName name="QTE_3696D7B283127A4F9688EADAD1E9FAC3">'Feuille 1'!$C$35</definedName>
    <definedName name="PU_3696D7B283127A4F9688EADAD1E9FAC3">'Feuille 1'!$F$35</definedName>
    <definedName name="UNITE_3696D7B283127A4F9688EADAD1E9FAC3">'Feuille 1'!$E$35</definedName>
    <definedName name="CODE_5D1D36565DF1EF41B7CA2A843844DCD2">'Feuille 1'!$A$36</definedName>
    <definedName name="DESI_5D1D36565DF1EF41B7CA2A843844DCD2_\AR">'Feuille 1'!$B$36</definedName>
    <definedName name="QTE_5D1D36565DF1EF41B7CA2A843844DCD2">'Feuille 1'!$C$36</definedName>
    <definedName name="PU_5D1D36565DF1EF41B7CA2A843844DCD2">'Feuille 1'!$F$36</definedName>
    <definedName name="UNITE_5D1D36565DF1EF41B7CA2A843844DCD2">'Feuille 1'!$E$36</definedName>
    <definedName name="CODE_4365EE93222358479E765BB95F12A776">'Feuille 1'!$A$37</definedName>
    <definedName name="DESI_4365EE93222358479E765BB95F12A776_\AR">'Feuille 1'!$B$37</definedName>
    <definedName name="QTE_4365EE93222358479E765BB95F12A776">'Feuille 1'!$C$37</definedName>
    <definedName name="PU_4365EE93222358479E765BB95F12A776">'Feuille 1'!$F$37</definedName>
    <definedName name="UNITE_4365EE93222358479E765BB95F12A776">'Feuille 1'!$E$37</definedName>
    <definedName name="CODE_305B032222B4BC439062B71D4228323F">'Feuille 1'!$A$38</definedName>
    <definedName name="DESI_305B032222B4BC439062B71D4228323F_\AR">'Feuille 1'!$B$38</definedName>
    <definedName name="QTE_305B032222B4BC439062B71D4228323F">'Feuille 1'!$C$38</definedName>
    <definedName name="PU_305B032222B4BC439062B71D4228323F">'Feuille 1'!$F$38</definedName>
    <definedName name="UNITE_305B032222B4BC439062B71D4228323F">'Feuille 1'!$E$38</definedName>
    <definedName name="CODE_1B101D73A9F801428107620D6D4D287B">'Feuille 1'!$A$39</definedName>
    <definedName name="DESI_1B101D73A9F801428107620D6D4D287B_\AR">'Feuille 1'!$B$39</definedName>
    <definedName name="QTE_1B101D73A9F801428107620D6D4D287B">'Feuille 1'!$C$39</definedName>
    <definedName name="PU_1B101D73A9F801428107620D6D4D287B">'Feuille 1'!$F$39</definedName>
    <definedName name="UNITE_1B101D73A9F801428107620D6D4D287B">'Feuille 1'!$E$39</definedName>
    <definedName name="CODE_EE57C7D482B8964B997BCCA38039B3E7">'Feuille 1'!$A$40</definedName>
    <definedName name="DESI_EE57C7D482B8964B997BCCA38039B3E7_\AR">'Feuille 1'!$B$40</definedName>
    <definedName name="QTE_EE57C7D482B8964B997BCCA38039B3E7">'Feuille 1'!$C$40</definedName>
    <definedName name="PU_EE57C7D482B8964B997BCCA38039B3E7">'Feuille 1'!$F$40</definedName>
    <definedName name="UNITE_EE57C7D482B8964B997BCCA38039B3E7">'Feuille 1'!$E$40</definedName>
    <definedName name="CODE_5640E29830C3DE41B4562F6AC7D4BCBE">'Feuille 1'!$A$41</definedName>
    <definedName name="DESI_5640E29830C3DE41B4562F6AC7D4BCBE_\AR">'Feuille 1'!$B$41</definedName>
    <definedName name="QTE_5640E29830C3DE41B4562F6AC7D4BCBE">'Feuille 1'!$C$41</definedName>
    <definedName name="PU_5640E29830C3DE41B4562F6AC7D4BCBE">'Feuille 1'!$F$41</definedName>
    <definedName name="UNITE_5640E29830C3DE41B4562F6AC7D4BCBE">'Feuille 1'!$E$41</definedName>
    <definedName name="CODE_EFC1FF7A4FF7F7408E25B541C009F6B7">'Feuille 1'!$A$43</definedName>
    <definedName name="DESI_EFC1FF7A4FF7F7408E25B541C009F6B7_\AR">'Feuille 1'!$B$43</definedName>
    <definedName name="QTE_EFC1FF7A4FF7F7408E25B541C009F6B7">'Feuille 1'!$C$43</definedName>
    <definedName name="PU_EFC1FF7A4FF7F7408E25B541C009F6B7">'Feuille 1'!$F$43</definedName>
    <definedName name="UNITE_EFC1FF7A4FF7F7408E25B541C009F6B7">'Feuille 1'!$E$43</definedName>
    <definedName name="CODE_45794E570F5CD14D8F0DFA2C8F375F94">'Feuille 1'!$A$44</definedName>
    <definedName name="DESI_45794E570F5CD14D8F0DFA2C8F375F94_\AR">'Feuille 1'!$B$44</definedName>
    <definedName name="QTE_45794E570F5CD14D8F0DFA2C8F375F94">'Feuille 1'!$C$44</definedName>
    <definedName name="PU_45794E570F5CD14D8F0DFA2C8F375F94">'Feuille 1'!$F$44</definedName>
    <definedName name="UNITE_45794E570F5CD14D8F0DFA2C8F375F94">'Feuille 1'!$E$44</definedName>
    <definedName name="CODE_FD3E99236B01474AA762EA745E818A44">'Feuille 1'!$A$45</definedName>
    <definedName name="DESI_FD3E99236B01474AA762EA745E818A44_\AR">'Feuille 1'!$B$45</definedName>
    <definedName name="QTE_FD3E99236B01474AA762EA745E818A44">'Feuille 1'!$C$45</definedName>
    <definedName name="PU_FD3E99236B01474AA762EA745E818A44">'Feuille 1'!$F$45</definedName>
    <definedName name="UNITE_FD3E99236B01474AA762EA745E818A44">'Feuille 1'!$E$45</definedName>
    <definedName name="CODE_C6F1BAE7F5D96A4C9B672F8C9A52C8CD">'Feuille 1'!$A$47</definedName>
    <definedName name="DESI_C6F1BAE7F5D96A4C9B672F8C9A52C8CD_\AR">'Feuille 1'!$B$47</definedName>
    <definedName name="QTE_C6F1BAE7F5D96A4C9B672F8C9A52C8CD">'Feuille 1'!$C$47</definedName>
    <definedName name="PU_C6F1BAE7F5D96A4C9B672F8C9A52C8CD">'Feuille 1'!$F$47</definedName>
    <definedName name="UNITE_C6F1BAE7F5D96A4C9B672F8C9A52C8CD">'Feuille 1'!$E$47</definedName>
    <definedName name="CODE_CDFC7AF362FCA74FA007131CCF67439E">'Feuille 1'!$A$48</definedName>
    <definedName name="DESI_CDFC7AF362FCA74FA007131CCF67439E_\AR">'Feuille 1'!$B$48</definedName>
    <definedName name="QTE_CDFC7AF362FCA74FA007131CCF67439E">'Feuille 1'!$C$48</definedName>
    <definedName name="PU_CDFC7AF362FCA74FA007131CCF67439E">'Feuille 1'!$F$48</definedName>
    <definedName name="UNITE_CDFC7AF362FCA74FA007131CCF67439E">'Feuille 1'!$E$48</definedName>
    <definedName name="CODE_158F9F728C6BCA4B9324789512CCD231">'Feuille 1'!$A$49</definedName>
    <definedName name="DESI_158F9F728C6BCA4B9324789512CCD231_\AR">'Feuille 1'!$B$49</definedName>
    <definedName name="QTE_158F9F728C6BCA4B9324789512CCD231">'Feuille 1'!$C$49</definedName>
    <definedName name="PU_158F9F728C6BCA4B9324789512CCD231">'Feuille 1'!$F$49</definedName>
    <definedName name="UNITE_158F9F728C6BCA4B9324789512CCD231">'Feuille 1'!$E$49</definedName>
    <definedName name="CODE_63B1F40782EBDB4DBB527ABC0C06FF4E">'Feuille 1'!$A$50</definedName>
    <definedName name="DESI_63B1F40782EBDB4DBB527ABC0C06FF4E_\AR">'Feuille 1'!$B$50</definedName>
    <definedName name="QTE_63B1F40782EBDB4DBB527ABC0C06FF4E">'Feuille 1'!$C$50</definedName>
    <definedName name="PU_63B1F40782EBDB4DBB527ABC0C06FF4E">'Feuille 1'!$F$50</definedName>
    <definedName name="UNITE_63B1F40782EBDB4DBB527ABC0C06FF4E">'Feuille 1'!$E$50</definedName>
    <definedName name="CODE_2FDD664DF66B1642832C1F1C2C172357">'Feuille 1'!$A$51</definedName>
    <definedName name="DESI_2FDD664DF66B1642832C1F1C2C172357_\AR">'Feuille 1'!$B$51</definedName>
    <definedName name="QTE_2FDD664DF66B1642832C1F1C2C172357">'Feuille 1'!$C$51</definedName>
    <definedName name="PU_2FDD664DF66B1642832C1F1C2C172357">'Feuille 1'!$F$51</definedName>
    <definedName name="UNITE_2FDD664DF66B1642832C1F1C2C172357">'Feuille 1'!$E$51</definedName>
    <definedName name="CODE_7A75AAFFA5ACB440BAEAD102FE9D99D5">'Feuille 1'!$A$52</definedName>
    <definedName name="DESI_7A75AAFFA5ACB440BAEAD102FE9D99D5_\AR">'Feuille 1'!$B$52</definedName>
    <definedName name="QTE_7A75AAFFA5ACB440BAEAD102FE9D99D5">'Feuille 1'!$C$52</definedName>
    <definedName name="PU_7A75AAFFA5ACB440BAEAD102FE9D99D5">'Feuille 1'!$F$52</definedName>
    <definedName name="UNITE_7A75AAFFA5ACB440BAEAD102FE9D99D5">'Feuille 1'!$E$52</definedName>
    <definedName name="CODE_B6EF5FB96D789148A358F8F3BA57D21D">'Feuille 1'!$A$53</definedName>
    <definedName name="DESI_B6EF5FB96D789148A358F8F3BA57D21D_\AR">'Feuille 1'!$B$53</definedName>
    <definedName name="QTE_B6EF5FB96D789148A358F8F3BA57D21D">'Feuille 1'!$C$53</definedName>
    <definedName name="PU_B6EF5FB96D789148A358F8F3BA57D21D">'Feuille 1'!$F$53</definedName>
    <definedName name="UNITE_B6EF5FB96D789148A358F8F3BA57D21D">'Feuille 1'!$E$53</definedName>
    <definedName name="CODE_FF3AF528B61E0E43A73E0007B3BF14C1">'Feuille 1'!$A$55</definedName>
    <definedName name="DESI_FF3AF528B61E0E43A73E0007B3BF14C1_\AR">'Feuille 1'!$B$55</definedName>
    <definedName name="QTE_FF3AF528B61E0E43A73E0007B3BF14C1">'Feuille 1'!$C$55</definedName>
    <definedName name="PU_FF3AF528B61E0E43A73E0007B3BF14C1">'Feuille 1'!$F$55</definedName>
    <definedName name="UNITE_FF3AF528B61E0E43A73E0007B3BF14C1">'Feuille 1'!$E$55</definedName>
    <definedName name="CODE_3A0B6C7E9137324AACFD6ECADD5A4B88">'Feuille 1'!$A$56</definedName>
    <definedName name="DESI_3A0B6C7E9137324AACFD6ECADD5A4B88_\AR">'Feuille 1'!$B$56</definedName>
    <definedName name="QTE_3A0B6C7E9137324AACFD6ECADD5A4B88">'Feuille 1'!$C$56</definedName>
    <definedName name="PU_3A0B6C7E9137324AACFD6ECADD5A4B88">'Feuille 1'!$F$56</definedName>
    <definedName name="UNITE_3A0B6C7E9137324AACFD6ECADD5A4B88">'Feuille 1'!$E$56</definedName>
    <definedName name="CODE_295ECE64DB5E9940985F28442DDD34E6">'Feuille 1'!$A$57</definedName>
    <definedName name="DESI_295ECE64DB5E9940985F28442DDD34E6_\AR">'Feuille 1'!$B$57</definedName>
    <definedName name="QTE_295ECE64DB5E9940985F28442DDD34E6">'Feuille 1'!$C$57</definedName>
    <definedName name="PU_295ECE64DB5E9940985F28442DDD34E6">'Feuille 1'!$F$57</definedName>
    <definedName name="UNITE_295ECE64DB5E9940985F28442DDD34E6">'Feuille 1'!$E$57</definedName>
    <definedName name="CODE_B014E5D02D19CE439760403B834DB708">'Feuille 1'!$A$58</definedName>
    <definedName name="DESI_B014E5D02D19CE439760403B834DB708_\AR">'Feuille 1'!$B$58</definedName>
    <definedName name="QTE_B014E5D02D19CE439760403B834DB708">'Feuille 1'!$C$58</definedName>
    <definedName name="PU_B014E5D02D19CE439760403B834DB708">'Feuille 1'!$F$58</definedName>
    <definedName name="UNITE_B014E5D02D19CE439760403B834DB708">'Feuille 1'!$E$58</definedName>
    <definedName name="CODE_ADD59D498A19764D9E35AF0729A33254">'Feuille 1'!$A$61</definedName>
    <definedName name="DESI_ADD59D498A19764D9E35AF0729A33254_\AR">'Feuille 1'!$B$61</definedName>
    <definedName name="QTE_ADD59D498A19764D9E35AF0729A33254">'Feuille 1'!$C$61</definedName>
    <definedName name="PU_ADD59D498A19764D9E35AF0729A33254">'Feuille 1'!$F$61</definedName>
    <definedName name="UNITE_ADD59D498A19764D9E35AF0729A33254">'Feuille 1'!$E$61</definedName>
    <definedName name="CODE_6B40FB733457AD4CA495AC01E99BF97A">'Feuille 1'!$A$62</definedName>
    <definedName name="DESI_6B40FB733457AD4CA495AC01E99BF97A_\AR">'Feuille 1'!$B$62</definedName>
    <definedName name="QTE_6B40FB733457AD4CA495AC01E99BF97A">'Feuille 1'!$C$62</definedName>
    <definedName name="PU_6B40FB733457AD4CA495AC01E99BF97A">'Feuille 1'!$F$62</definedName>
    <definedName name="UNITE_6B40FB733457AD4CA495AC01E99BF97A">'Feuille 1'!$E$62</definedName>
    <definedName name="CODE_2AD6EC020CFFB848B3C55F8CEA643D5B">'Feuille 1'!$A$63</definedName>
    <definedName name="DESI_2AD6EC020CFFB848B3C55F8CEA643D5B_\AR">'Feuille 1'!$B$63</definedName>
    <definedName name="QTE_2AD6EC020CFFB848B3C55F8CEA643D5B">'Feuille 1'!$C$63</definedName>
    <definedName name="PU_2AD6EC020CFFB848B3C55F8CEA643D5B">'Feuille 1'!$F$63</definedName>
    <definedName name="UNITE_2AD6EC020CFFB848B3C55F8CEA643D5B">'Feuille 1'!$E$63</definedName>
    <definedName name="CODE_335CDC1D3F55FB45BA61948D196D3F80">'Feuille 1'!$A$64</definedName>
    <definedName name="DESI_335CDC1D3F55FB45BA61948D196D3F80_\AR">'Feuille 1'!$B$64</definedName>
    <definedName name="QTE_335CDC1D3F55FB45BA61948D196D3F80">'Feuille 1'!$C$64</definedName>
    <definedName name="PU_335CDC1D3F55FB45BA61948D196D3F80">'Feuille 1'!$F$64</definedName>
    <definedName name="UNITE_335CDC1D3F55FB45BA61948D196D3F80">'Feuille 1'!$E$64</definedName>
    <definedName name="CODE_142FC85D0AADB74EBDFB2D0B63ACE223">'Feuille 1'!$A$65</definedName>
    <definedName name="DESI_142FC85D0AADB74EBDFB2D0B63ACE223_\AR">'Feuille 1'!$B$65</definedName>
    <definedName name="QTE_142FC85D0AADB74EBDFB2D0B63ACE223">'Feuille 1'!$C$65</definedName>
    <definedName name="PU_142FC85D0AADB74EBDFB2D0B63ACE223">'Feuille 1'!$F$65</definedName>
    <definedName name="UNITE_142FC85D0AADB74EBDFB2D0B63ACE223">'Feuille 1'!$E$65</definedName>
    <definedName name="CODE_BFE7A07684878B42A8334FAD3F12131A">'Feuille 1'!$A$66</definedName>
    <definedName name="DESI_BFE7A07684878B42A8334FAD3F12131A_\AR">'Feuille 1'!$B$66</definedName>
    <definedName name="QTE_BFE7A07684878B42A8334FAD3F12131A">'Feuille 1'!$C$66</definedName>
    <definedName name="PU_BFE7A07684878B42A8334FAD3F12131A">'Feuille 1'!$F$66</definedName>
    <definedName name="UNITE_BFE7A07684878B42A8334FAD3F12131A">'Feuille 1'!$E$66</definedName>
    <definedName name="CODE_ABBA7B3288EFA1409A7A9702A9DCC020">'Feuille 1'!$A$67</definedName>
    <definedName name="DESI_ABBA7B3288EFA1409A7A9702A9DCC020_\AR">'Feuille 1'!$B$67</definedName>
    <definedName name="QTE_ABBA7B3288EFA1409A7A9702A9DCC020">'Feuille 1'!$C$67</definedName>
    <definedName name="PU_ABBA7B3288EFA1409A7A9702A9DCC020">'Feuille 1'!$F$67</definedName>
    <definedName name="UNITE_ABBA7B3288EFA1409A7A9702A9DCC020">'Feuille 1'!$E$67</definedName>
    <definedName name="CODE_91258FEE933F5D428A8E31520D94E144">'Feuille 1'!$A$68</definedName>
    <definedName name="DESI_91258FEE933F5D428A8E31520D94E144_\AR">'Feuille 1'!$B$68</definedName>
    <definedName name="QTE_91258FEE933F5D428A8E31520D94E144">'Feuille 1'!$C$68</definedName>
    <definedName name="PU_91258FEE933F5D428A8E31520D94E144">'Feuille 1'!$F$68</definedName>
    <definedName name="UNITE_91258FEE933F5D428A8E31520D94E144">'Feuille 1'!$E$68</definedName>
    <definedName name="CODE_D0A2FD53E584194AA43AEA6ED478209F">'Feuille 1'!$A$70</definedName>
    <definedName name="DESI_D0A2FD53E584194AA43AEA6ED478209F_\AR">'Feuille 1'!$B$70</definedName>
    <definedName name="QTE_D0A2FD53E584194AA43AEA6ED478209F">'Feuille 1'!$C$70</definedName>
    <definedName name="PU_D0A2FD53E584194AA43AEA6ED478209F">'Feuille 1'!$F$70</definedName>
    <definedName name="UNITE_D0A2FD53E584194AA43AEA6ED478209F">'Feuille 1'!$E$70</definedName>
    <definedName name="CODE_A6B8274E28055F46BA945049524B9ED2">'Feuille 1'!$A$71</definedName>
    <definedName name="DESI_A6B8274E28055F46BA945049524B9ED2_\AR">'Feuille 1'!$B$71</definedName>
    <definedName name="QTE_A6B8274E28055F46BA945049524B9ED2">'Feuille 1'!$C$71</definedName>
    <definedName name="PU_A6B8274E28055F46BA945049524B9ED2">'Feuille 1'!$F$71</definedName>
    <definedName name="UNITE_A6B8274E28055F46BA945049524B9ED2">'Feuille 1'!$E$71</definedName>
    <definedName name="CODE_153B0F77514C7D498D96BD9D62F722A7">'Feuille 1'!$A$72</definedName>
    <definedName name="DESI_153B0F77514C7D498D96BD9D62F722A7_\AR">'Feuille 1'!$B$72</definedName>
    <definedName name="QTE_153B0F77514C7D498D96BD9D62F722A7">'Feuille 1'!$C$72</definedName>
    <definedName name="PU_153B0F77514C7D498D96BD9D62F722A7">'Feuille 1'!$F$72</definedName>
    <definedName name="UNITE_153B0F77514C7D498D96BD9D62F722A7">'Feuille 1'!$E$72</definedName>
    <definedName name="CODE_8234F59E14BD2B46873C5E780C61B4B8">'Feuille 1'!$A$73</definedName>
    <definedName name="DESI_8234F59E14BD2B46873C5E780C61B4B8_\AR">'Feuille 1'!$B$73</definedName>
    <definedName name="QTE_8234F59E14BD2B46873C5E780C61B4B8">'Feuille 1'!$C$73</definedName>
    <definedName name="PU_8234F59E14BD2B46873C5E780C61B4B8">'Feuille 1'!$F$73</definedName>
    <definedName name="UNITE_8234F59E14BD2B46873C5E780C61B4B8">'Feuille 1'!$E$73</definedName>
    <definedName name="CODE_024E00C76F9510418CC3BAB92C041AF6">'Feuille 1'!$A$74</definedName>
    <definedName name="DESI_024E00C76F9510418CC3BAB92C041AF6_\AR">'Feuille 1'!$B$74</definedName>
    <definedName name="QTE_024E00C76F9510418CC3BAB92C041AF6">'Feuille 1'!$C$74</definedName>
    <definedName name="PU_024E00C76F9510418CC3BAB92C041AF6">'Feuille 1'!$F$74</definedName>
    <definedName name="UNITE_024E00C76F9510418CC3BAB92C041AF6">'Feuille 1'!$E$74</definedName>
    <definedName name="CODE_1788EDF595F72A47921098A89C3A7A03">'Feuille 1'!$A$75</definedName>
    <definedName name="DESI_1788EDF595F72A47921098A89C3A7A03_\AR">'Feuille 1'!$B$75</definedName>
    <definedName name="QTE_1788EDF595F72A47921098A89C3A7A03">'Feuille 1'!$C$75</definedName>
    <definedName name="PU_1788EDF595F72A47921098A89C3A7A03">'Feuille 1'!$F$75</definedName>
    <definedName name="UNITE_1788EDF595F72A47921098A89C3A7A03">'Feuille 1'!$E$75</definedName>
    <definedName name="CODE_DB0597B447183A49885D7F5537D8EC20">'Feuille 1'!$A$76</definedName>
    <definedName name="DESI_DB0597B447183A49885D7F5537D8EC20_\AR">'Feuille 1'!$B$76</definedName>
    <definedName name="QTE_DB0597B447183A49885D7F5537D8EC20">'Feuille 1'!$C$76</definedName>
    <definedName name="PU_DB0597B447183A49885D7F5537D8EC20">'Feuille 1'!$F$76</definedName>
    <definedName name="UNITE_DB0597B447183A49885D7F5537D8EC20">'Feuille 1'!$E$76</definedName>
    <definedName name="CODE_8B2A1FA85D22374CBC0F3AB537F0A688">'Feuille 1'!$A$77</definedName>
    <definedName name="DESI_8B2A1FA85D22374CBC0F3AB537F0A688_\AR">'Feuille 1'!$B$77</definedName>
    <definedName name="QTE_8B2A1FA85D22374CBC0F3AB537F0A688">'Feuille 1'!$C$77</definedName>
    <definedName name="PU_8B2A1FA85D22374CBC0F3AB537F0A688">'Feuille 1'!$F$77</definedName>
    <definedName name="UNITE_8B2A1FA85D22374CBC0F3AB537F0A688">'Feuille 1'!$E$77</definedName>
    <definedName name="CODE_D6BA1D493C8C80418D6C2563198FEEC6">'Feuille 1'!$A$78</definedName>
    <definedName name="DESI_D6BA1D493C8C80418D6C2563198FEEC6_\AR">'Feuille 1'!$B$78</definedName>
    <definedName name="QTE_D6BA1D493C8C80418D6C2563198FEEC6">'Feuille 1'!$C$78</definedName>
    <definedName name="PU_D6BA1D493C8C80418D6C2563198FEEC6">'Feuille 1'!$F$78</definedName>
    <definedName name="UNITE_D6BA1D493C8C80418D6C2563198FEEC6">'Feuille 1'!$E$78</definedName>
    <definedName name="CODE_DAEB9760D39EC74E90C99325BC68710F">'Feuille 1'!$A$79</definedName>
    <definedName name="DESI_DAEB9760D39EC74E90C99325BC68710F_\AR">'Feuille 1'!$B$79</definedName>
    <definedName name="QTE_DAEB9760D39EC74E90C99325BC68710F">'Feuille 1'!$C$79</definedName>
    <definedName name="PU_DAEB9760D39EC74E90C99325BC68710F">'Feuille 1'!$F$79</definedName>
    <definedName name="UNITE_DAEB9760D39EC74E90C99325BC68710F">'Feuille 1'!$E$79</definedName>
    <definedName name="CODE_4C2D075392399C4BA6F631FE2B90D7E9">'Feuille 1'!$A$82</definedName>
    <definedName name="DESI_4C2D075392399C4BA6F631FE2B90D7E9_\AR">'Feuille 1'!$B$82</definedName>
    <definedName name="QTE_4C2D075392399C4BA6F631FE2B90D7E9">'Feuille 1'!$C$82</definedName>
    <definedName name="PU_4C2D075392399C4BA6F631FE2B90D7E9">'Feuille 1'!$F$82</definedName>
    <definedName name="UNITE_4C2D075392399C4BA6F631FE2B90D7E9">'Feuille 1'!$E$82</definedName>
    <definedName name="CODE_6004464BE63B594EBB7B9AACAF338B30">'Feuille 1'!$A$83</definedName>
    <definedName name="DESI_6004464BE63B594EBB7B9AACAF338B30_\AR">'Feuille 1'!$B$83</definedName>
    <definedName name="QTE_6004464BE63B594EBB7B9AACAF338B30">'Feuille 1'!$C$83</definedName>
    <definedName name="PU_6004464BE63B594EBB7B9AACAF338B30">'Feuille 1'!$F$83</definedName>
    <definedName name="UNITE_6004464BE63B594EBB7B9AACAF338B30">'Feuille 1'!$E$83</definedName>
    <definedName name="CODE_B52135AD5B562348AB16B44FFB4902BE">'Feuille 1'!$A$84</definedName>
    <definedName name="DESI_B52135AD5B562348AB16B44FFB4902BE_\AR">'Feuille 1'!$B$84</definedName>
    <definedName name="QTE_B52135AD5B562348AB16B44FFB4902BE">'Feuille 1'!$C$84</definedName>
    <definedName name="PU_B52135AD5B562348AB16B44FFB4902BE">'Feuille 1'!$F$84</definedName>
    <definedName name="UNITE_B52135AD5B562348AB16B44FFB4902BE">'Feuille 1'!$E$84</definedName>
    <definedName name="CODE_7D9DB3B2EB00424CB941697E22020881">'Feuille 1'!$A$85</definedName>
    <definedName name="DESI_7D9DB3B2EB00424CB941697E22020881_\AR">'Feuille 1'!$B$85</definedName>
    <definedName name="QTE_7D9DB3B2EB00424CB941697E22020881">'Feuille 1'!$C$85</definedName>
    <definedName name="PU_7D9DB3B2EB00424CB941697E22020881">'Feuille 1'!$F$85</definedName>
    <definedName name="UNITE_7D9DB3B2EB00424CB941697E22020881">'Feuille 1'!$E$85</definedName>
    <definedName name="CODE_EC05F2F36F3B5742A357AA6841686E3B">'Feuille 1'!$A$86</definedName>
    <definedName name="DESI_EC05F2F36F3B5742A357AA6841686E3B_\AR">'Feuille 1'!$B$86</definedName>
    <definedName name="QTE_EC05F2F36F3B5742A357AA6841686E3B">'Feuille 1'!$C$86</definedName>
    <definedName name="PU_EC05F2F36F3B5742A357AA6841686E3B">'Feuille 1'!$F$86</definedName>
    <definedName name="UNITE_EC05F2F36F3B5742A357AA6841686E3B">'Feuille 1'!$E$86</definedName>
    <definedName name="CODE_614C21465CF0CC43BAA1219110AAB69F">'Feuille 1'!$A$87</definedName>
    <definedName name="DESI_614C21465CF0CC43BAA1219110AAB69F_\AR">'Feuille 1'!$B$87</definedName>
    <definedName name="QTE_614C21465CF0CC43BAA1219110AAB69F">'Feuille 1'!$C$87</definedName>
    <definedName name="PU_614C21465CF0CC43BAA1219110AAB69F">'Feuille 1'!$F$87</definedName>
    <definedName name="UNITE_614C21465CF0CC43BAA1219110AAB69F">'Feuille 1'!$E$87</definedName>
    <definedName name="CODE_48347E68742E6944BE91613593B536CC">'Feuille 1'!$A$88</definedName>
    <definedName name="DESI_48347E68742E6944BE91613593B536CC_\AR">'Feuille 1'!$B$88</definedName>
    <definedName name="QTE_48347E68742E6944BE91613593B536CC">'Feuille 1'!$C$88</definedName>
    <definedName name="PU_48347E68742E6944BE91613593B536CC">'Feuille 1'!$F$88</definedName>
    <definedName name="UNITE_48347E68742E6944BE91613593B536CC">'Feuille 1'!$E$88</definedName>
    <definedName name="CODE_50001BF5B03B5248883BF7E9C357E686">'Feuille 1'!$A$89</definedName>
    <definedName name="DESI_50001BF5B03B5248883BF7E9C357E686_\AR">'Feuille 1'!$B$89</definedName>
    <definedName name="QTE_50001BF5B03B5248883BF7E9C357E686">'Feuille 1'!$C$89</definedName>
    <definedName name="PU_50001BF5B03B5248883BF7E9C357E686">'Feuille 1'!$F$89</definedName>
    <definedName name="UNITE_50001BF5B03B5248883BF7E9C357E686">'Feuille 1'!$E$89</definedName>
    <definedName name="CODE_EDFA102BEF850048B01CE65F3D6D76A1">'Feuille 1'!$A$90</definedName>
    <definedName name="DESI_EDFA102BEF850048B01CE65F3D6D76A1_\AR">'Feuille 1'!$B$90</definedName>
    <definedName name="QTE_EDFA102BEF850048B01CE65F3D6D76A1">'Feuille 1'!$C$90</definedName>
    <definedName name="PU_EDFA102BEF850048B01CE65F3D6D76A1">'Feuille 1'!$F$90</definedName>
    <definedName name="UNITE_EDFA102BEF850048B01CE65F3D6D76A1">'Feuille 1'!$E$90</definedName>
  </definedNames>
  <calcPr calcId="0" iterate="1" iterateCount="1000" iterateDelta="0.01"/>
</workbook>
</file>

<file path=xl/sharedStrings.xml><?xml version="1.0" encoding="utf-8"?>
<sst xmlns="http://schemas.openxmlformats.org/spreadsheetml/2006/main" count="310" uniqueCount="245">
  <si>
    <t>Décomposition du Prix global et Forfaitaire (D.P.G.F)</t>
  </si>
  <si>
    <t>Opération :</t>
  </si>
  <si>
    <t/>
  </si>
  <si>
    <t>24-029 NANTES - Extension Campus Féret</t>
  </si>
  <si>
    <t>Lot 07  CFO CFA</t>
  </si>
  <si>
    <t>Code</t>
  </si>
  <si>
    <t>Désignation</t>
  </si>
  <si>
    <t>Qu.</t>
  </si>
  <si>
    <t>Qu. ent.</t>
  </si>
  <si>
    <t>U.</t>
  </si>
  <si>
    <t>Px U.</t>
  </si>
  <si>
    <t>Px tot.</t>
  </si>
  <si>
    <t>Entete</t>
  </si>
  <si>
    <t xml:space="preserve">Solution de base bâtiment A </t>
  </si>
  <si>
    <t>Bd_BE98219FD475CB47995A4279E2425C97_Bord</t>
  </si>
  <si>
    <t>07.1</t>
  </si>
  <si>
    <t>PRESCRIPTIONS TECHNIQUES COURANTS FORTS</t>
  </si>
  <si>
    <t>Ouv_F83479BCD054D84C8411E79A6F5B4D34_Niv1</t>
  </si>
  <si>
    <t>07.1.1</t>
  </si>
  <si>
    <t>INSTALLATION PROVISOIRE DE CHANTIER</t>
  </si>
  <si>
    <t>Ouv_A34B853FA693974F8DB1C5A0A53697B0_Niv2</t>
  </si>
  <si>
    <t>07.1.1.1</t>
  </si>
  <si>
    <t>Armoire branchement de chantier</t>
  </si>
  <si>
    <t>Forfait</t>
  </si>
  <si>
    <t>Ouv_B6D5E1F1741F0A4E9A9E144DED870051_Art</t>
  </si>
  <si>
    <t>07.1.1.2</t>
  </si>
  <si>
    <t>Consignation des réseaux</t>
  </si>
  <si>
    <t>Ouv_F4A35165010FF54A9775EDA32602581E_Art</t>
  </si>
  <si>
    <t>07.1.1.3</t>
  </si>
  <si>
    <t>Eclairage de chantier</t>
  </si>
  <si>
    <t>Ouv_D455A21426451B42B197009947089CF5_Art</t>
  </si>
  <si>
    <t>Sous-total :</t>
  </si>
  <si>
    <t>Niv_A34B853FA693974F8DB1C5A0A53697B0_Niv2</t>
  </si>
  <si>
    <t>07.1.2</t>
  </si>
  <si>
    <t>CIRCUIT DE MISE A LA TERRE ET LIAISONS EQUIPOTENTIELLES EXTENSION</t>
  </si>
  <si>
    <t>Ouv_F0926430BFE8FF4E9934319F74E2D564_Niv2</t>
  </si>
  <si>
    <t>07.1.2.1</t>
  </si>
  <si>
    <t>Circuit de mise à la terre</t>
  </si>
  <si>
    <t>ens</t>
  </si>
  <si>
    <t>Ouv_94EBEE1D11D4244DA16237E50936A93E_Art</t>
  </si>
  <si>
    <t>07.1.2.2</t>
  </si>
  <si>
    <t>Prise de terre du bâtiment</t>
  </si>
  <si>
    <t>Ouv_FB3E43CB8CB55B40881903CF81498A44_Art</t>
  </si>
  <si>
    <t>07.1.2.3</t>
  </si>
  <si>
    <t>Liaisons équipotentielles</t>
  </si>
  <si>
    <t>Ouv_8D1B64252A8F5C48B4D3954D8DBC1573_Art</t>
  </si>
  <si>
    <t>Niv_F0926430BFE8FF4E9934319F74E2D564_Niv2</t>
  </si>
  <si>
    <t>07.1.3</t>
  </si>
  <si>
    <t>PROTECTION ELECTRIQUE ET CABLAGE</t>
  </si>
  <si>
    <t>Ouv_39153B556989CE4996544D0073E50A2C_Niv2</t>
  </si>
  <si>
    <t>07.1.3.1</t>
  </si>
  <si>
    <t>Coupure générale</t>
  </si>
  <si>
    <t>Ouv_C9BB751FA2108C499F547E5CBA51025F_Art</t>
  </si>
  <si>
    <t>07.1.3.2</t>
  </si>
  <si>
    <t>Coupure électrique</t>
  </si>
  <si>
    <t>Ouv_1098C549F48C6D41B64610A45D1617C8_Art</t>
  </si>
  <si>
    <t>07.1.3.3</t>
  </si>
  <si>
    <t>Coupure ventilation</t>
  </si>
  <si>
    <t>Ouv_6308C72BA782E94F9070360C07613E0C_Art</t>
  </si>
  <si>
    <t>Niv_39153B556989CE4996544D0073E50A2C_Niv2</t>
  </si>
  <si>
    <t>07.1.4</t>
  </si>
  <si>
    <t>DISTRIBUTION</t>
  </si>
  <si>
    <t>Ouv_E65745680C2BAC4DA8A6687511868D13_Niv2</t>
  </si>
  <si>
    <t>07.1.4.1</t>
  </si>
  <si>
    <t>Distribution circuits éclairage</t>
  </si>
  <si>
    <t>Ouv_A71B41C90B3E0B43831E63FE77E96875_Art</t>
  </si>
  <si>
    <t>07.1.4.2</t>
  </si>
  <si>
    <t>Distribution circuits prises</t>
  </si>
  <si>
    <t>Ouv_6849A6638BD2144B919E229BB2DF7582_Art</t>
  </si>
  <si>
    <t>07.1.4.3</t>
  </si>
  <si>
    <t>Accessoires de pose, raccordements</t>
  </si>
  <si>
    <t>Ouv_B2604F34E5C8CC4EA3E5DE2362E7C60C_Art</t>
  </si>
  <si>
    <t>07.1.4.4</t>
  </si>
  <si>
    <t>Percements, saignées, rebouchages</t>
  </si>
  <si>
    <t>Ouv_FC9B19F9DFD52B4BA4C1ADC0C450BB06_Art</t>
  </si>
  <si>
    <t>07.1.4.5</t>
  </si>
  <si>
    <t>Distributions Courants forts et courants faibles sur chemins de câbles</t>
  </si>
  <si>
    <t>ml</t>
  </si>
  <si>
    <t>Ouv_754DD378C3E9A149B3E9DF2FD6E2C79E_Art</t>
  </si>
  <si>
    <t>Niv_E65745680C2BAC4DA8A6687511868D13_Niv2</t>
  </si>
  <si>
    <t>07.1.5</t>
  </si>
  <si>
    <t>APPAREILLAGE</t>
  </si>
  <si>
    <t>Ouv_3696D7B283127A4F9688EADAD1E9FAC3_Niv2</t>
  </si>
  <si>
    <t>07.1.5.1</t>
  </si>
  <si>
    <t>PC 16 A</t>
  </si>
  <si>
    <t>U</t>
  </si>
  <si>
    <t>Ouv_5D1D36565DF1EF41B7CA2A843844DCD2_Art</t>
  </si>
  <si>
    <t>07.1.5.2</t>
  </si>
  <si>
    <t>Boitiers de sol marque LEGRAND  type ref. 0 880 12</t>
  </si>
  <si>
    <t>Ouv_4365EE93222358479E765BB95F12A776_Art</t>
  </si>
  <si>
    <t>07.1.5.3</t>
  </si>
  <si>
    <t xml:space="preserve">Interrupteur simple allumage </t>
  </si>
  <si>
    <t>Ouv_305B032222B4BC439062B71D4228323F_Art</t>
  </si>
  <si>
    <t>07.1.5.4</t>
  </si>
  <si>
    <t xml:space="preserve">Thermostat IP  </t>
  </si>
  <si>
    <t>Ouv_1B101D73A9F801428107620D6D4D287B_Art</t>
  </si>
  <si>
    <t>07.1.5.5</t>
  </si>
  <si>
    <t>Détecteur de présence 360°</t>
  </si>
  <si>
    <t>Ouv_EE57C7D482B8964B997BCCA38039B3E7_Art</t>
  </si>
  <si>
    <t>07.1.5.6</t>
  </si>
  <si>
    <t>Tableau de commande d'éclairage</t>
  </si>
  <si>
    <t>Ouv_5640E29830C3DE41B4562F6AC7D4BCBE_Art</t>
  </si>
  <si>
    <t>Niv_3696D7B283127A4F9688EADAD1E9FAC3_Niv2</t>
  </si>
  <si>
    <t>07.1.6</t>
  </si>
  <si>
    <t>ÉCLAIRAGE ARTIFICIEL</t>
  </si>
  <si>
    <t>Ouv_EFC1FF7A4FF7F7408E25B541C009F6B7_Niv2</t>
  </si>
  <si>
    <t>07.1.6.1</t>
  </si>
  <si>
    <t>EASYLUM type TUTTO FLUO 54W</t>
  </si>
  <si>
    <t>Ouv_45794E570F5CD14D8F0DFA2C8F375F94_Art</t>
  </si>
  <si>
    <t>07.1.6.2</t>
  </si>
  <si>
    <t>NORDLUX type Café 15</t>
  </si>
  <si>
    <t>Ouv_FD3E99236B01474AA762EA745E818A44_Art</t>
  </si>
  <si>
    <t>Niv_EFC1FF7A4FF7F7408E25B541C009F6B7_Niv2</t>
  </si>
  <si>
    <t>07.1.7</t>
  </si>
  <si>
    <t>ECLAIRAGE DE SECURITE</t>
  </si>
  <si>
    <t>Ouv_C6F1BAE7F5D96A4C9B672F8C9A52C8CD_Niv2</t>
  </si>
  <si>
    <t>07.1.7.1</t>
  </si>
  <si>
    <t>BAES</t>
  </si>
  <si>
    <t>Ouv_CDFC7AF362FCA74FA007131CCF67439E_Niv3</t>
  </si>
  <si>
    <t>07.1.7.1.1</t>
  </si>
  <si>
    <t>Bloc secours EXIWAY type ESI de marque Schneider electric sur tranche</t>
  </si>
  <si>
    <t>Ouv_158F9F728C6BCA4B9324789512CCD231_Art</t>
  </si>
  <si>
    <t>07.1.7.2</t>
  </si>
  <si>
    <t>Télécommande</t>
  </si>
  <si>
    <t>Ouv_63B1F40782EBDB4DBB527ABC0C06FF4E_Niv3</t>
  </si>
  <si>
    <t>07.1.7.2.1</t>
  </si>
  <si>
    <t>Dispositif de télécommande</t>
  </si>
  <si>
    <t>Ouv_2FDD664DF66B1642832C1F1C2C172357_Art</t>
  </si>
  <si>
    <t>07.1.7.3</t>
  </si>
  <si>
    <t>Câblage</t>
  </si>
  <si>
    <t>Ouv_7A75AAFFA5ACB440BAEAD102FE9D99D5_Niv3</t>
  </si>
  <si>
    <t>07.1.7.3.1</t>
  </si>
  <si>
    <t>Câbles et fils d'alimentation et de commande</t>
  </si>
  <si>
    <t>Ouv_B6EF5FB96D789148A358F8F3BA57D21D_Art</t>
  </si>
  <si>
    <t>Niv_C6F1BAE7F5D96A4C9B672F8C9A52C8CD_Niv2</t>
  </si>
  <si>
    <t>07.1.8</t>
  </si>
  <si>
    <t>ALIMENTATIONS EN ATTENTES</t>
  </si>
  <si>
    <t>Ouv_FF3AF528B61E0E43A73E0007B3BF14C1_Niv2</t>
  </si>
  <si>
    <t>07.1.8.1</t>
  </si>
  <si>
    <t>Alimentation équipement spécifique</t>
  </si>
  <si>
    <t>Ouv_3A0B6C7E9137324AACFD6ECADD5A4B88_Niv3</t>
  </si>
  <si>
    <t>07.1.8.1.1</t>
  </si>
  <si>
    <t>Alimentation pompe à chaleur - 400 V</t>
  </si>
  <si>
    <t>Ouv_295ECE64DB5E9940985F28442DDD34E6_Art</t>
  </si>
  <si>
    <t>07.1.8.1.2</t>
  </si>
  <si>
    <t xml:space="preserve">Alimentation en attente Bâtiment B </t>
  </si>
  <si>
    <t>PM</t>
  </si>
  <si>
    <t>Ouv_B014E5D02D19CE439760403B834DB708_Art</t>
  </si>
  <si>
    <t>Niv_FF3AF528B61E0E43A73E0007B3BF14C1_Niv2</t>
  </si>
  <si>
    <t>Total : PRESCRIPTIONS TECHNIQUES COURANTS FORTS</t>
  </si>
  <si>
    <t>Niv_F83479BCD054D84C8411E79A6F5B4D34_Niv1</t>
  </si>
  <si>
    <t>07.2</t>
  </si>
  <si>
    <t>PRESCRIPTIONS TECHNIQUES COURANTS FAIBLES</t>
  </si>
  <si>
    <t>Ouv_ADD59D498A19764D9E35AF0729A33254_Niv1</t>
  </si>
  <si>
    <t>07.2.1</t>
  </si>
  <si>
    <t>PRECABLAGE INFORMATIQUE / TELEPHONE</t>
  </si>
  <si>
    <t>Ouv_6B40FB733457AD4CA495AC01E99BF97A_Niv2</t>
  </si>
  <si>
    <t>07.2.1.1</t>
  </si>
  <si>
    <t>Prise RJ</t>
  </si>
  <si>
    <t>Ouv_2AD6EC020CFFB848B3C55F8CEA643D5B_Niv3</t>
  </si>
  <si>
    <t>07.2.1.1.1</t>
  </si>
  <si>
    <t>Prise RJ 45</t>
  </si>
  <si>
    <t>Ouv_335CDC1D3F55FB45BA61948D196D3F80_Art</t>
  </si>
  <si>
    <t>07.2.1.2</t>
  </si>
  <si>
    <t>Ouv_142FC85D0AADB74EBDFB2D0B63ACE223_Niv3</t>
  </si>
  <si>
    <t>07.2.1.2.1</t>
  </si>
  <si>
    <t>Câblage de catégorie 6a</t>
  </si>
  <si>
    <t>Ouv_BFE7A07684878B42A8334FAD3F12131A_Art</t>
  </si>
  <si>
    <t>07.2.1.3</t>
  </si>
  <si>
    <t>Recette informatique</t>
  </si>
  <si>
    <t>Ouv_ABBA7B3288EFA1409A7A9702A9DCC020_Niv3</t>
  </si>
  <si>
    <t>07.2.1.3.1</t>
  </si>
  <si>
    <t>Ensemble des recettes de pré-câblage</t>
  </si>
  <si>
    <t>Ouv_91258FEE933F5D428A8E31520D94E144_Art</t>
  </si>
  <si>
    <t>Niv_6B40FB733457AD4CA495AC01E99BF97A_Niv2</t>
  </si>
  <si>
    <t>07.2.2</t>
  </si>
  <si>
    <t>ÉQUIPEMENT D'ALARME INCENDIE TYPE 2B</t>
  </si>
  <si>
    <t>Ouv_D0A2FD53E584194AA43AEA6ED478209F_Niv2</t>
  </si>
  <si>
    <t>07.2.2.1</t>
  </si>
  <si>
    <t>Alarme type 2b</t>
  </si>
  <si>
    <t>Ouv_A6B8274E28055F46BA945049524B9ED2_Niv3</t>
  </si>
  <si>
    <t>07.2.2.1.1</t>
  </si>
  <si>
    <t>Ouv_153B0F77514C7D498D96BD9D62F722A7_Art</t>
  </si>
  <si>
    <t>07.2.2.2</t>
  </si>
  <si>
    <t>Déclencheurs manuels</t>
  </si>
  <si>
    <t>Ouv_8234F59E14BD2B46873C5E780C61B4B8_Niv3</t>
  </si>
  <si>
    <t>07.2.2.2.1</t>
  </si>
  <si>
    <t xml:space="preserve">DM de marque EATON type NUG </t>
  </si>
  <si>
    <t>Ouv_024E00C76F9510418CC3BAB92C041AF6_Art</t>
  </si>
  <si>
    <t>07.2.2.3</t>
  </si>
  <si>
    <t xml:space="preserve">Diffuseurs sonores </t>
  </si>
  <si>
    <t>Ouv_1788EDF595F72A47921098A89C3A7A03_Niv3</t>
  </si>
  <si>
    <t>07.2.2.3.1</t>
  </si>
  <si>
    <t>Diffuseur sonore EATON type NUG31181</t>
  </si>
  <si>
    <t>Ouv_DB0597B447183A49885D7F5537D8EC20_Art</t>
  </si>
  <si>
    <t>07.2.2.4</t>
  </si>
  <si>
    <t xml:space="preserve">Diffuseurs lumineux </t>
  </si>
  <si>
    <t>Ouv_8B2A1FA85D22374CBC0F3AB537F0A688_Niv3</t>
  </si>
  <si>
    <t>07.2.2.5</t>
  </si>
  <si>
    <t xml:space="preserve">Câblage </t>
  </si>
  <si>
    <t>Ouv_D6BA1D493C8C80418D6C2563198FEEC6_Niv3</t>
  </si>
  <si>
    <t>07.2.2.5.1</t>
  </si>
  <si>
    <t>Ouv_DAEB9760D39EC74E90C99325BC68710F_Art</t>
  </si>
  <si>
    <t>Niv_D0A2FD53E584194AA43AEA6ED478209F_Niv2</t>
  </si>
  <si>
    <t>Total : PRESCRIPTIONS TECHNIQUES COURANTS FAIBLES</t>
  </si>
  <si>
    <t>Niv_ADD59D498A19764D9E35AF0729A33254_Niv1</t>
  </si>
  <si>
    <t>07.3</t>
  </si>
  <si>
    <t>PRESCRIPTIONS DIVERSES</t>
  </si>
  <si>
    <t>Ouv_4C2D075392399C4BA6F631FE2B90D7E9_Niv1</t>
  </si>
  <si>
    <t>07.3.1</t>
  </si>
  <si>
    <t>Compte prorata</t>
  </si>
  <si>
    <t>Ouv_6004464BE63B594EBB7B9AACAF338B30_Art</t>
  </si>
  <si>
    <t>07.3.2</t>
  </si>
  <si>
    <t>Autocontrôles</t>
  </si>
  <si>
    <t>Ouv_B52135AD5B562348AB16B44FFB4902BE_Art</t>
  </si>
  <si>
    <t>07.3.3</t>
  </si>
  <si>
    <t>Procès-verbaux des essais</t>
  </si>
  <si>
    <t>Ouv_7D9DB3B2EB00424CB941697E22020881_Art</t>
  </si>
  <si>
    <t>07.3.4</t>
  </si>
  <si>
    <t>Garantie des installations</t>
  </si>
  <si>
    <t>Ouv_EC05F2F36F3B5742A357AA6841686E3B_Art</t>
  </si>
  <si>
    <t>07.3.5</t>
  </si>
  <si>
    <t xml:space="preserve">Recettage VDI </t>
  </si>
  <si>
    <t>Ouv_614C21465CF0CC43BAA1219110AAB69F_Art</t>
  </si>
  <si>
    <t>07.3.6</t>
  </si>
  <si>
    <t>Mise en service</t>
  </si>
  <si>
    <t>Ouv_48347E68742E6944BE91613593B536CC_Art</t>
  </si>
  <si>
    <t>07.3.7</t>
  </si>
  <si>
    <t>Dossier d’ouvrages exécutés &amp; DIUO</t>
  </si>
  <si>
    <t>Ouv_50001BF5B03B5248883BF7E9C357E686_Art</t>
  </si>
  <si>
    <t>07.3.8</t>
  </si>
  <si>
    <t>Formation</t>
  </si>
  <si>
    <t>Ouv_EDFA102BEF850048B01CE65F3D6D76A1_Art</t>
  </si>
  <si>
    <t>Total : PRESCRIPTIONS DIVERSES</t>
  </si>
  <si>
    <t>Niv_4C2D075392399C4BA6F631FE2B90D7E9_Niv1</t>
  </si>
  <si>
    <t>RecapTranches_20202020202020202020202020202020_RecapTranches</t>
  </si>
  <si>
    <t>Montant HT</t>
  </si>
  <si>
    <t>LignesTot_20202020202020202020202020202020_LignesTot</t>
  </si>
  <si>
    <t>TVA</t>
  </si>
  <si>
    <t>Montant TTC</t>
  </si>
  <si>
    <t>Le client</t>
  </si>
  <si>
    <t>L'entreprise soussignée</t>
  </si>
  <si>
    <t>Signature_20202020202020202020202020202020_Signature</t>
  </si>
  <si>
    <t xml:space="preserve">A................................. , le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</si>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</sst>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1" formatCode=" ; ;"/>
    <numFmt numFmtId="172" formatCode="###,###,###,##0;-###,###,###,##0;"/>
    <numFmt numFmtId="173" formatCode="###,###,###,##0.00 €;-###,###,###,##0.00 €;"/>
    <numFmt numFmtId="174" formatCode="###,###,###,##0.0# %;-###,###,###,##0.0# %;0 %"/>
    <numFmt numFmtId="175" formatCode="###,###,###,##0.0;-###,###,###,##0.0;"/>
    <numFmt numFmtId="176" formatCode="###,###,###,##0.00;-###,###,###,##0.00;"/>
  </numFmts>
  <fonts count="32">
    <font>
      <sz val="12"/>
      <color rgb="FF000000"/>
      <name val="Calibri"/>
      <scheme val="minor"/>
    </font>
    <font>
      <sz val="11"/>
      <color rgb="FF000000"/>
      <name val="Calibri Light"/>
      <scheme val="minor"/>
    </font>
    <font>
      <sz val="11"/>
      <color auto="1"/>
      <name val="Calibri Light"/>
    </font>
    <font>
      <b/>
      <sz val="8"/>
      <color rgb="FF000000"/>
      <name val="Calibri"/>
    </font>
    <font>
      <b/>
      <sz val="14"/>
      <color rgb="FF000000"/>
      <name val="Calibri"/>
    </font>
    <font>
      <b/>
      <u/>
      <sz val="12"/>
      <color rgb="FFAF1214"/>
      <name val="Calibri"/>
    </font>
    <font>
      <b/>
      <u/>
      <sz val="13"/>
      <color rgb="FFAC2C18"/>
      <name val="Calibri"/>
    </font>
    <font>
      <b/>
      <sz val="12"/>
      <color rgb="FF6B3D9A"/>
      <name val="Calibri"/>
    </font>
    <font>
      <b/>
      <sz val="10"/>
      <color rgb="FF314E85"/>
      <name val="Calibri"/>
    </font>
    <font>
      <b/>
      <sz val="9"/>
      <color rgb="FF000000"/>
      <name val="Calibri"/>
    </font>
    <font>
      <sz val="9"/>
      <color rgb="FFF69414"/>
      <name val="Calibri Light"/>
    </font>
    <font>
      <sz val="9"/>
      <color rgb="FF000000"/>
      <name val="Calibri Light"/>
    </font>
    <font>
      <b/>
      <sz val="11"/>
      <color rgb="FF000000"/>
      <name val="Calibri"/>
    </font>
    <font>
      <i/>
      <sz val="9"/>
      <color rgb="FF000000"/>
      <name val="Calibri"/>
    </font>
    <font>
      <b/>
      <sz val="10"/>
      <color rgb="FF000000"/>
      <name val="Calibri"/>
    </font>
    <font>
      <u/>
      <sz val="9"/>
      <color rgb="FF000000"/>
      <name val="Calibri Light"/>
    </font>
    <font>
      <b/>
      <sz val="9"/>
      <color rgb="FF3A62BE"/>
      <name val="Calibri"/>
    </font>
    <font>
      <sz val="9"/>
      <color rgb="FF797979"/>
      <name val="Calibri Light"/>
    </font>
    <font>
      <sz val="1"/>
      <color rgb="FF000000"/>
      <name val="Calibri Light"/>
    </font>
    <font>
      <i/>
      <u/>
      <sz val="9"/>
      <color rgb="FF000000"/>
      <name val="Calibri"/>
    </font>
    <font>
      <i/>
      <sz val="8"/>
      <color rgb="FF797979"/>
      <name val="Calibri"/>
    </font>
    <font>
      <i/>
      <sz val="9"/>
      <color rgb="FF797979"/>
      <name val="Calibri"/>
    </font>
    <font>
      <sz val="8"/>
      <color rgb="FF797979"/>
      <name val="Calibri Light"/>
    </font>
    <font>
      <sz val="18"/>
      <color auto="1"/>
      <name val="Calibri Light"/>
    </font>
    <font>
      <sz val="11"/>
      <color auto="1"/>
      <name val="Calibri"/>
    </font>
    <font>
      <sz val="14"/>
      <color rgb="FF000000"/>
      <name val="Calibri Light"/>
    </font>
    <font>
      <sz val="11"/>
      <color rgb="FF000000"/>
      <name val="Calibri Light"/>
    </font>
    <font>
      <sz val="18"/>
      <color rgb="FF000000"/>
      <name val="Calibri Light"/>
    </font>
    <font>
      <b/>
      <u/>
      <sz val="13"/>
      <color rgb="FF000000"/>
      <name val="Calibri"/>
    </font>
    <font>
      <b/>
      <i/>
      <sz val="14"/>
      <color rgb="FF000000"/>
      <name val="Calibri"/>
    </font>
    <font>
      <sz val="14"/>
      <color auto="1"/>
      <name val="Calibri Light"/>
    </font>
    <font>
      <sz val="13"/>
      <color auto="1"/>
      <name val="Calibri Light"/>
    </font>
  </fonts>
  <fills count="4">
    <fill>
      <patternFill patternType="none"/>
    </fill>
    <fill>
      <patternFill patternType="gray125"/>
    </fill>
    <fill>
      <patternFill patternType="solid">
        <fgColor rgb="FFEBD537"/>
      </patternFill>
    </fill>
    <fill>
      <patternFill patternType="solid">
        <fgColor rgb="FFFFFFFE"/>
      </patternFill>
    </fill>
  </fills>
  <borders count="39">
    <border>
      <left/>
      <right/>
      <top/>
      <bottom/>
    </border>
    <border>
      <left/>
      <right/>
      <top/>
      <bottom>
        <color rgb="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>
        <color rgb="0"/>
      </top>
      <bottom>
        <color rgb="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0"/>
      </left>
      <right style="thin">
        <color rgb="FF000000"/>
      </right>
      <top/>
      <bottom/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0"/>
      </left>
      <right style="thin">
        <color rgb="FF000000"/>
      </right>
      <top/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/>
      <top/>
      <bottom/>
    </border>
    <border>
      <left style="thin">
        <color rgb="FFCCCCCC"/>
      </left>
      <right style="thin">
        <color rgb="FFCCCCCC"/>
      </right>
      <top/>
      <bottom/>
    </border>
    <border>
      <left style="thin">
        <color rgb="FFCCCCCC"/>
      </left>
      <right/>
      <top style="thin">
        <color rgb="FFCCCCCC"/>
      </top>
      <bottom style="thin">
        <color rgb="FFCCCCCC"/>
      </bottom>
    </border>
    <border>
      <left style="thin">
        <color rgb="FFDCDDDF"/>
      </left>
      <right/>
      <top style="thin">
        <color rgb="FFDCDDDF"/>
      </top>
      <bottom style="thin">
        <color rgb="FFDCDDDF"/>
      </bottom>
    </border>
    <border>
      <left/>
      <right/>
      <top style="thin">
        <color rgb="FFDCDDDF"/>
      </top>
      <bottom style="thin">
        <color rgb="FFDCDDDF"/>
      </bottom>
    </border>
    <border>
      <left/>
      <right style="thin">
        <color rgb="FFDCDDDF"/>
      </right>
      <top style="thin">
        <color rgb="FFDCDDDF"/>
      </top>
      <bottom style="thin">
        <color rgb="FFDCDDDF"/>
      </bottom>
    </border>
    <border>
      <left/>
      <right/>
      <top style="thin">
        <color rgb="FFCCCCCC"/>
      </top>
      <bottom style="thin">
        <color rgb="FFCCCCCC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/>
      <top/>
      <bottom style="thin">
        <color rgb="FFCCCCCC"/>
      </bottom>
    </border>
    <border>
      <left/>
      <right/>
      <top/>
      <bottom style="thin">
        <color rgb="FFCCCCCC"/>
      </bottom>
    </border>
    <border>
      <left/>
      <right style="thin">
        <color rgb="FFCCCCCC"/>
      </right>
      <top/>
      <bottom style="thin">
        <color rgb="FFCCCCCC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797979"/>
      </left>
      <right style="thin">
        <color rgb="FF797979"/>
      </right>
      <top style="thin">
        <color rgb="FF797979"/>
      </top>
      <bottom/>
    </border>
    <border>
      <left style="thin">
        <color rgb="FF797979"/>
      </left>
      <right/>
      <top style="thin">
        <color rgb="FF797979"/>
      </top>
      <bottom/>
    </border>
    <border>
      <left/>
      <right/>
      <top style="thin">
        <color rgb="FF797979"/>
      </top>
      <bottom/>
    </border>
    <border>
      <left/>
      <right style="thin">
        <color rgb="FF797979"/>
      </right>
      <top style="thin">
        <color rgb="FF797979"/>
      </top>
      <bottom/>
    </border>
    <border>
      <left style="thin">
        <color rgb="FF797979"/>
      </left>
      <right style="thin">
        <color rgb="FF797979"/>
      </right>
      <top/>
      <bottom/>
    </border>
    <border>
      <left style="thin">
        <color rgb="FF797979"/>
      </left>
      <right/>
      <top/>
      <bottom/>
    </border>
    <border>
      <left/>
      <right style="thin">
        <color rgb="FF797979"/>
      </right>
      <top/>
      <bottom/>
    </border>
    <border>
      <left style="thin">
        <color rgb="FF797979"/>
      </left>
      <right style="thin">
        <color rgb="FF797979"/>
      </right>
      <top/>
      <bottom style="thin">
        <color rgb="FF797979"/>
      </bottom>
    </border>
    <border>
      <left style="thin">
        <color rgb="FF797979"/>
      </left>
      <right/>
      <top/>
      <bottom style="thin">
        <color rgb="FF797979"/>
      </bottom>
    </border>
    <border>
      <left/>
      <right/>
      <top/>
      <bottom style="thin">
        <color rgb="FF797979"/>
      </bottom>
    </border>
    <border>
      <left/>
      <right style="thin">
        <color rgb="FF797979"/>
      </right>
      <top/>
      <bottom style="thin">
        <color rgb="FF797979"/>
      </bottom>
    </border>
  </borders>
  <cellStyleXfs count="71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10" fillId="0" borderId="0">
      <alignment horizontal="left" vertical="center" wrapText="1"/>
    </xf>
    <xf numFmtId="0" fontId="11" fillId="0" borderId="0">
      <alignment horizontal="left" vertical="center" wrapText="1"/>
    </xf>
    <xf numFmtId="0" fontId="4" fillId="0" borderId="0">
      <alignment horizontal="center" vertical="center"/>
    </xf>
    <xf numFmtId="0" fontId="11" fillId="0" borderId="0">
      <alignment horizontal="center" vertical="center" wrapText="1"/>
    </xf>
    <xf numFmtId="0" fontId="11" fillId="0" borderId="0">
      <alignment horizontal="left" vertical="center"/>
    </xf>
    <xf numFmtId="0" fontId="11" fillId="0" borderId="0">
      <alignment horizontal="left" vertical="center" wrapText="1"/>
    </xf>
    <xf numFmtId="0" fontId="11" fillId="0" borderId="0">
      <alignment horizontal="right" vertical="center" wrapText="1"/>
    </xf>
    <xf numFmtId="0" fontId="12" fillId="0" borderId="0">
      <alignment horizontal="left" vertical="center" wrapText="1"/>
    </xf>
    <xf numFmtId="0" fontId="12" fillId="0" borderId="0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lef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13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8" fillId="0" borderId="0">
      <alignment horizontal="left" vertical="center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3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10" fillId="0" borderId="0">
      <alignment horizontal="left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4" fillId="0" borderId="0">
      <alignment horizontal="right" vertical="center" wrapText="1"/>
    </xf>
    <xf numFmtId="0" fontId="13" fillId="0" borderId="0">
      <alignment horizontal="right" vertical="center" wrapText="1"/>
    </xf>
    <xf numFmtId="0" fontId="15" fillId="0" borderId="0">
      <alignment horizontal="right" vertical="center" wrapText="1"/>
    </xf>
    <xf numFmtId="0" fontId="14" fillId="0" borderId="0">
      <alignment horizontal="center" vertical="center" wrapText="1"/>
    </xf>
    <xf numFmtId="0" fontId="13" fillId="0" borderId="0">
      <alignment horizontal="center" vertical="center" wrapText="1"/>
    </xf>
    <xf numFmtId="0" fontId="15" fillId="0" borderId="0">
      <alignment horizontal="center" vertical="center" wrapText="1"/>
    </xf>
    <xf numFmtId="0" fontId="14" fillId="0" borderId="0">
      <alignment horizontal="left" vertical="center" wrapText="1"/>
    </xf>
    <xf numFmtId="0" fontId="13" fillId="0" borderId="0">
      <alignment horizontal="left" vertical="center" wrapText="1"/>
    </xf>
    <xf numFmtId="0" fontId="15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8" fillId="0" borderId="0">
      <alignment horizontal="right" vertical="center" wrapText="1"/>
    </xf>
    <xf numFmtId="0" fontId="9" fillId="0" borderId="0">
      <alignment horizontal="right" vertical="center" wrapText="1"/>
    </xf>
    <xf numFmtId="0" fontId="10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8" fillId="0" borderId="0">
      <alignment horizontal="center" vertical="center" wrapText="1"/>
    </xf>
    <xf numFmtId="0" fontId="9" fillId="0" borderId="0">
      <alignment horizontal="center" vertical="center" wrapText="1"/>
    </xf>
    <xf numFmtId="0" fontId="10" fillId="0" borderId="0">
      <alignment horizontal="center" vertical="center" wrapText="1"/>
    </xf>
    <xf numFmtId="0" fontId="16" fillId="0" borderId="0">
      <alignment horizontal="right" vertical="center"/>
    </xf>
    <xf numFmtId="0" fontId="11" fillId="0" borderId="0">
      <alignment vertical="center"/>
    </xf>
    <xf numFmtId="0" fontId="17" fillId="0" borderId="0">
      <alignment horizontal="left" vertical="center" wrapText="1"/>
    </xf>
    <xf numFmtId="0" fontId="18" fillId="0" borderId="0">
      <alignment horizontal="left" vertical="center" wrapText="1"/>
    </xf>
    <xf numFmtId="0" fontId="19" fillId="0" borderId="0">
      <alignment horizontal="left" vertical="center" wrapText="1"/>
    </xf>
    <xf numFmtId="0" fontId="20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right" vertical="center" wrapText="1"/>
    </xf>
    <xf numFmtId="0" fontId="21" fillId="0" borderId="0">
      <alignment horizontal="left" vertical="center"/>
    </xf>
    <xf numFmtId="0" fontId="22" fillId="0" borderId="0">
      <alignment horizontal="left" vertical="center"/>
    </xf>
  </cellStyleXfs>
  <cellXfs count="162">
    <xf numFmtId="0" fontId="1" fillId="0" borderId="0" xfId="0" applyFont="1">
      <alignment vertical="center"/>
    </xf>
    <xf numFmtId="0" fontId="0" fillId="0" borderId="0" xfId="0" applyFont="1">
      <alignment vertical="top"/>
    </xf>
    <xf numFmtId="0" fontId="2" fillId="0" borderId="0" xfId="1" applyFont="1">
      <alignment vertical="center"/>
    </xf>
    <xf numFmtId="0" fontId="3" fillId="0" borderId="0" xfId="2" applyFont="1">
      <alignment horizontal="center" vertical="center" wrapText="1"/>
    </xf>
    <xf numFmtId="0" fontId="4" fillId="0" borderId="0" xfId="3" applyFont="1">
      <alignment horizontal="left" vertical="center" wrapText="1"/>
    </xf>
    <xf numFmtId="0" fontId="5" fillId="0" borderId="0" xfId="4" applyFont="1">
      <alignment horizontal="left" vertical="center" wrapText="1"/>
    </xf>
    <xf numFmtId="0" fontId="6" fillId="0" borderId="0" xfId="5" applyFont="1">
      <alignment horizontal="left" vertical="center" wrapText="1"/>
    </xf>
    <xf numFmtId="0" fontId="7" fillId="0" borderId="0" xfId="6" applyFont="1">
      <alignment horizontal="left" vertical="center" wrapText="1"/>
    </xf>
    <xf numFmtId="0" fontId="8" fillId="0" borderId="0" xfId="7" applyFont="1">
      <alignment horizontal="left" vertical="center" wrapText="1"/>
    </xf>
    <xf numFmtId="0" fontId="9" fillId="0" borderId="0" xfId="8" applyFont="1">
      <alignment horizontal="left" vertical="center" wrapText="1"/>
    </xf>
    <xf numFmtId="0" fontId="10" fillId="0" borderId="0" xfId="9" applyFont="1">
      <alignment horizontal="left" vertical="center" wrapText="1"/>
    </xf>
    <xf numFmtId="0" fontId="11" fillId="0" borderId="0" xfId="10" applyFont="1">
      <alignment horizontal="left" vertical="center" wrapText="1"/>
    </xf>
    <xf numFmtId="0" fontId="4" fillId="0" borderId="0" xfId="11" applyFont="1">
      <alignment horizontal="center" vertical="center"/>
    </xf>
    <xf numFmtId="0" fontId="11" fillId="0" borderId="0" xfId="12" applyFont="1">
      <alignment horizontal="center" vertical="center" wrapText="1"/>
    </xf>
    <xf numFmtId="0" fontId="11" fillId="0" borderId="0" xfId="13" applyFont="1">
      <alignment horizontal="left" vertical="center"/>
    </xf>
    <xf numFmtId="0" fontId="11" fillId="0" borderId="0" xfId="14" applyFont="1">
      <alignment horizontal="left" vertical="center" wrapText="1"/>
    </xf>
    <xf numFmtId="0" fontId="11" fillId="0" borderId="0" xfId="15" applyFont="1">
      <alignment horizontal="right" vertical="center" wrapText="1"/>
    </xf>
    <xf numFmtId="0" fontId="12" fillId="0" borderId="0" xfId="16" applyFont="1">
      <alignment horizontal="left" vertical="center" wrapText="1"/>
    </xf>
    <xf numFmtId="0" fontId="12" fillId="0" borderId="0" xfId="17" applyFont="1">
      <alignment horizontal="right" vertical="center"/>
    </xf>
    <xf numFmtId="0" fontId="11" fillId="0" borderId="0" xfId="18" applyFont="1">
      <alignment horizontal="right" vertical="center"/>
    </xf>
    <xf numFmtId="0" fontId="11" fillId="0" borderId="0" xfId="19" applyFont="1">
      <alignment horizontal="left" vertical="center"/>
    </xf>
    <xf numFmtId="0" fontId="4" fillId="0" borderId="0" xfId="20" applyFont="1">
      <alignment horizontal="left" vertical="center"/>
    </xf>
    <xf numFmtId="0" fontId="5" fillId="0" borderId="0" xfId="21" applyFont="1">
      <alignment horizontal="left" vertical="center"/>
    </xf>
    <xf numFmtId="0" fontId="13" fillId="0" borderId="0" xfId="22" applyFont="1">
      <alignment horizontal="left" vertical="center"/>
    </xf>
    <xf numFmtId="0" fontId="6" fillId="0" borderId="0" xfId="23" applyFont="1">
      <alignment horizontal="left" vertical="center"/>
    </xf>
    <xf numFmtId="0" fontId="7" fillId="0" borderId="0" xfId="24" applyFont="1">
      <alignment horizontal="left" vertical="center"/>
    </xf>
    <xf numFmtId="0" fontId="8" fillId="0" borderId="0" xfId="25" applyFont="1">
      <alignment horizontal="left" vertical="center"/>
    </xf>
    <xf numFmtId="0" fontId="9" fillId="0" borderId="0" xfId="26" applyFont="1">
      <alignment horizontal="left" vertical="center"/>
    </xf>
    <xf numFmtId="0" fontId="10" fillId="0" borderId="0" xfId="27" applyFont="1">
      <alignment horizontal="left" vertical="center"/>
    </xf>
    <xf numFmtId="0" fontId="4" fillId="0" borderId="0" xfId="28" applyFont="1">
      <alignment horizontal="left" vertical="center" wrapText="1"/>
    </xf>
    <xf numFmtId="0" fontId="5" fillId="0" borderId="0" xfId="29" applyFont="1">
      <alignment horizontal="left" vertical="center" wrapText="1"/>
    </xf>
    <xf numFmtId="0" fontId="13" fillId="0" borderId="0" xfId="30" applyFont="1">
      <alignment horizontal="left" vertical="center" wrapText="1"/>
    </xf>
    <xf numFmtId="0" fontId="6" fillId="0" borderId="0" xfId="31" applyFont="1">
      <alignment horizontal="left" vertical="center" wrapText="1"/>
    </xf>
    <xf numFmtId="0" fontId="7" fillId="0" borderId="0" xfId="32" applyFont="1">
      <alignment horizontal="left" vertical="center" wrapText="1"/>
    </xf>
    <xf numFmtId="0" fontId="8" fillId="0" borderId="0" xfId="33" applyFont="1">
      <alignment horizontal="left" vertical="center" wrapText="1"/>
    </xf>
    <xf numFmtId="0" fontId="9" fillId="0" borderId="0" xfId="34" applyFont="1">
      <alignment horizontal="left" vertical="center" wrapText="1"/>
    </xf>
    <xf numFmtId="0" fontId="10" fillId="0" borderId="0" xfId="35" applyFont="1">
      <alignment horizontal="left" vertical="center" wrapText="1"/>
    </xf>
    <xf numFmtId="0" fontId="14" fillId="0" borderId="0" xfId="36" applyFont="1">
      <alignment horizontal="left" vertical="center" wrapText="1"/>
    </xf>
    <xf numFmtId="0" fontId="15" fillId="0" borderId="0" xfId="37" applyFont="1">
      <alignment horizontal="left" vertical="center" wrapText="1"/>
    </xf>
    <xf numFmtId="0" fontId="14" fillId="0" borderId="0" xfId="38" applyFont="1">
      <alignment horizontal="right" vertical="center" wrapText="1"/>
    </xf>
    <xf numFmtId="0" fontId="13" fillId="0" borderId="0" xfId="39" applyFont="1">
      <alignment horizontal="right" vertical="center" wrapText="1"/>
    </xf>
    <xf numFmtId="0" fontId="15" fillId="0" borderId="0" xfId="40" applyFont="1">
      <alignment horizontal="right" vertical="center" wrapText="1"/>
    </xf>
    <xf numFmtId="0" fontId="14" fillId="0" borderId="0" xfId="41" applyFont="1">
      <alignment horizontal="center" vertical="center" wrapText="1"/>
    </xf>
    <xf numFmtId="0" fontId="13" fillId="0" borderId="0" xfId="42" applyFont="1">
      <alignment horizontal="center" vertical="center" wrapText="1"/>
    </xf>
    <xf numFmtId="0" fontId="15" fillId="0" borderId="0" xfId="43" applyFont="1">
      <alignment horizontal="center" vertical="center" wrapText="1"/>
    </xf>
    <xf numFmtId="0" fontId="14" fillId="0" borderId="0" xfId="44" applyFont="1">
      <alignment horizontal="left" vertical="center" wrapText="1"/>
    </xf>
    <xf numFmtId="0" fontId="13" fillId="0" borderId="0" xfId="45" applyFont="1">
      <alignment horizontal="left" vertical="center" wrapText="1"/>
    </xf>
    <xf numFmtId="0" fontId="15" fillId="0" borderId="0" xfId="46" applyFont="1">
      <alignment horizontal="left" vertical="center" wrapText="1"/>
    </xf>
    <xf numFmtId="0" fontId="4" fillId="0" borderId="0" xfId="47" applyFont="1">
      <alignment horizontal="right" vertical="center" wrapText="1"/>
    </xf>
    <xf numFmtId="0" fontId="5" fillId="0" borderId="0" xfId="48" applyFont="1">
      <alignment horizontal="right" vertical="center" wrapText="1"/>
    </xf>
    <xf numFmtId="0" fontId="6" fillId="0" borderId="0" xfId="49" applyFont="1">
      <alignment horizontal="right" vertical="center" wrapText="1"/>
    </xf>
    <xf numFmtId="0" fontId="7" fillId="0" borderId="0" xfId="50" applyFont="1">
      <alignment horizontal="right" vertical="center" wrapText="1"/>
    </xf>
    <xf numFmtId="0" fontId="8" fillId="0" borderId="0" xfId="51" applyFont="1">
      <alignment horizontal="right" vertical="center" wrapText="1"/>
    </xf>
    <xf numFmtId="0" fontId="9" fillId="0" borderId="0" xfId="52" applyFont="1">
      <alignment horizontal="right" vertical="center" wrapText="1"/>
    </xf>
    <xf numFmtId="0" fontId="10" fillId="0" borderId="0" xfId="53" applyFont="1">
      <alignment horizontal="right" vertical="center" wrapText="1"/>
    </xf>
    <xf numFmtId="0" fontId="4" fillId="0" borderId="0" xfId="54" applyFont="1">
      <alignment horizontal="center" vertical="center" wrapText="1"/>
    </xf>
    <xf numFmtId="0" fontId="5" fillId="0" borderId="0" xfId="55" applyFont="1">
      <alignment horizontal="center" vertical="center" wrapText="1"/>
    </xf>
    <xf numFmtId="0" fontId="6" fillId="0" borderId="0" xfId="56" applyFont="1">
      <alignment horizontal="center" vertical="center" wrapText="1"/>
    </xf>
    <xf numFmtId="0" fontId="7" fillId="0" borderId="0" xfId="57" applyFont="1">
      <alignment horizontal="center" vertical="center" wrapText="1"/>
    </xf>
    <xf numFmtId="0" fontId="8" fillId="0" borderId="0" xfId="58" applyFont="1">
      <alignment horizontal="center" vertical="center" wrapText="1"/>
    </xf>
    <xf numFmtId="0" fontId="9" fillId="0" borderId="0" xfId="59" applyFont="1">
      <alignment horizontal="center" vertical="center" wrapText="1"/>
    </xf>
    <xf numFmtId="0" fontId="10" fillId="0" borderId="0" xfId="60" applyFont="1">
      <alignment horizontal="center" vertical="center" wrapText="1"/>
    </xf>
    <xf numFmtId="0" fontId="16" fillId="0" borderId="0" xfId="61" applyFont="1">
      <alignment horizontal="right" vertical="center"/>
    </xf>
    <xf numFmtId="0" fontId="11" fillId="0" borderId="0" xfId="62" applyFont="1">
      <alignment vertical="center"/>
    </xf>
    <xf numFmtId="0" fontId="17" fillId="0" borderId="0" xfId="63" applyFont="1">
      <alignment horizontal="left" vertical="center" wrapText="1"/>
    </xf>
    <xf numFmtId="0" fontId="18" fillId="0" borderId="0" xfId="64" applyFont="1">
      <alignment horizontal="left" vertical="center" wrapText="1"/>
    </xf>
    <xf numFmtId="0" fontId="19" fillId="0" borderId="0" xfId="65" applyFont="1">
      <alignment horizontal="left" vertical="center" wrapText="1"/>
    </xf>
    <xf numFmtId="0" fontId="20" fillId="0" borderId="0" xfId="66" applyFont="1">
      <alignment horizontal="left" vertical="center" wrapText="1"/>
    </xf>
    <xf numFmtId="0" fontId="21" fillId="0" borderId="0" xfId="67" applyFont="1">
      <alignment horizontal="left" vertical="center" wrapText="1"/>
    </xf>
    <xf numFmtId="0" fontId="21" fillId="0" borderId="0" xfId="68" applyFont="1">
      <alignment horizontal="right" vertical="center" wrapText="1"/>
    </xf>
    <xf numFmtId="0" fontId="21" fillId="0" borderId="0" xfId="69" applyFont="1">
      <alignment horizontal="left" vertical="center"/>
    </xf>
    <xf numFmtId="0" fontId="22" fillId="0" borderId="0" xfId="70" applyFont="1">
      <alignment horizontal="left" vertical="center"/>
    </xf>
    <xf numFmtId="0" fontId="23" fillId="0" borderId="1" xfId="1" applyFont="1" applyBorder="1">
      <alignment vertical="center"/>
      <protection locked="0"/>
    </xf>
    <xf numFmtId="0" fontId="24" fillId="0" borderId="1" xfId="1" applyFont="1" applyBorder="1">
      <alignment vertical="center"/>
      <protection locked="0"/>
    </xf>
    <xf numFmtId="0" fontId="2" fillId="0" borderId="1" xfId="1" applyFont="1" applyBorder="1">
      <alignment vertical="center"/>
      <protection locked="0"/>
    </xf>
    <xf numFmtId="0" fontId="2" fillId="0" borderId="1" xfId="1" applyFont="1" applyBorder="1">
      <alignment horizontal="right" vertical="center"/>
      <protection locked="0"/>
    </xf>
    <xf numFmtId="0" fontId="2" fillId="0" borderId="0" xfId="1" applyFont="1">
      <alignment vertical="center"/>
      <protection locked="0"/>
    </xf>
    <xf numFmtId="0" fontId="4" fillId="0" borderId="2" xfId="1" applyFont="1" applyBorder="1">
      <alignment horizontal="center"/>
      <protection locked="0"/>
    </xf>
    <xf numFmtId="0" fontId="4" fillId="0" borderId="3" xfId="1" applyFont="1" applyBorder="1">
      <alignment horizontal="center"/>
      <protection locked="0"/>
    </xf>
    <xf numFmtId="0" fontId="25" fillId="0" borderId="3" xfId="1" applyFont="1" applyBorder="1">
      <alignment vertical="center"/>
      <protection locked="0"/>
    </xf>
    <xf numFmtId="0" fontId="26" fillId="0" borderId="3" xfId="1" applyFont="1" applyBorder="1">
      <alignment horizontal="right" vertical="center"/>
      <protection locked="0"/>
    </xf>
    <xf numFmtId="0" fontId="24" fillId="0" borderId="4" xfId="1" applyFont="1" applyBorder="1">
      <alignment vertical="center"/>
      <protection locked="0"/>
    </xf>
    <xf numFmtId="0" fontId="27" fillId="0" borderId="5" xfId="1" applyFont="1" applyBorder="1">
      <alignment vertical="center"/>
      <protection locked="0"/>
    </xf>
    <xf numFmtId="0" fontId="4" fillId="0" borderId="5" xfId="1" applyFont="1" applyBorder="1">
      <alignment horizontal="center"/>
      <protection locked="0"/>
    </xf>
    <xf numFmtId="0" fontId="25" fillId="0" borderId="5" xfId="1" applyFont="1" applyBorder="1">
      <alignment vertical="center"/>
      <protection locked="0"/>
    </xf>
    <xf numFmtId="0" fontId="26" fillId="0" borderId="5" xfId="1" applyFont="1" applyBorder="1">
      <alignment horizontal="right" vertical="center"/>
      <protection locked="0"/>
    </xf>
    <xf numFmtId="0" fontId="24" fillId="0" borderId="5" xfId="1" applyFont="1" applyBorder="1">
      <alignment vertical="center"/>
      <protection locked="0"/>
    </xf>
    <xf numFmtId="0" fontId="28" fillId="0" borderId="6" xfId="1" applyFont="1" applyBorder="1">
      <alignment horizontal="center"/>
      <protection locked="0"/>
    </xf>
    <xf numFmtId="0" fontId="28" fillId="0" borderId="7" xfId="1" applyFont="1" applyBorder="1">
      <alignment horizontal="center"/>
      <protection locked="0"/>
    </xf>
    <xf numFmtId="0" fontId="28" fillId="0" borderId="7" xfId="1" applyFont="1" applyBorder="1">
      <protection locked="0"/>
    </xf>
    <xf numFmtId="0" fontId="23" fillId="0" borderId="7" xfId="1" applyFont="1" applyBorder="1">
      <alignment vertical="center"/>
      <protection locked="0"/>
    </xf>
    <xf numFmtId="0" fontId="24" fillId="0" borderId="8" xfId="1" applyFont="1" applyBorder="1">
      <alignment vertical="center"/>
      <protection locked="0"/>
    </xf>
    <xf numFmtId="0" fontId="29" fillId="0" borderId="9" xfId="1" applyFont="1" applyBorder="1">
      <alignment horizontal="center" vertical="center"/>
      <protection locked="0"/>
    </xf>
    <xf numFmtId="0" fontId="29" fillId="0" borderId="10" xfId="1" applyFont="1" applyBorder="1">
      <alignment horizontal="center" vertical="center"/>
      <protection locked="0"/>
    </xf>
    <xf numFmtId="0" fontId="29" fillId="0" borderId="10" xfId="1" applyFont="1" applyBorder="1">
      <alignment vertical="center"/>
      <protection locked="0"/>
    </xf>
    <xf numFmtId="0" fontId="30" fillId="0" borderId="10" xfId="1" applyFont="1" applyBorder="1">
      <alignment vertical="center"/>
      <protection locked="0"/>
    </xf>
    <xf numFmtId="0" fontId="24" fillId="0" borderId="11" xfId="1" applyFont="1" applyBorder="1">
      <alignment vertical="center"/>
      <protection locked="0"/>
    </xf>
    <xf numFmtId="0" fontId="26" fillId="0" borderId="12" xfId="1" applyFont="1" applyBorder="1">
      <alignment horizontal="center" vertical="center"/>
      <protection locked="0"/>
    </xf>
    <xf numFmtId="0" fontId="26" fillId="0" borderId="13" xfId="1" applyFont="1" applyBorder="1">
      <alignment horizontal="center" vertical="center"/>
      <protection locked="0"/>
    </xf>
    <xf numFmtId="0" fontId="26" fillId="0" borderId="13" xfId="1" applyFont="1" applyBorder="1">
      <alignment vertical="center"/>
      <protection locked="0"/>
    </xf>
    <xf numFmtId="0" fontId="26" fillId="0" borderId="13" xfId="1" applyFont="1" applyBorder="1">
      <protection locked="0"/>
    </xf>
    <xf numFmtId="0" fontId="2" fillId="0" borderId="13" xfId="1" applyFont="1" applyBorder="1">
      <alignment vertical="center"/>
      <protection locked="0"/>
    </xf>
    <xf numFmtId="0" fontId="24" fillId="0" borderId="14" xfId="1" applyFont="1" applyBorder="1">
      <alignment vertical="center"/>
      <protection locked="0"/>
    </xf>
    <xf numFmtId="0" fontId="26" fillId="0" borderId="5" xfId="1" applyFont="1" applyBorder="1">
      <alignment vertical="center"/>
      <protection locked="0"/>
    </xf>
    <xf numFmtId="0" fontId="31" fillId="0" borderId="2" xfId="1" applyFont="1" applyBorder="1">
      <alignment horizontal="center" vertical="center"/>
      <protection locked="0"/>
    </xf>
    <xf numFmtId="0" fontId="31" fillId="0" borderId="3" xfId="1" applyFont="1" applyBorder="1">
      <alignment horizontal="center" vertical="center"/>
      <protection locked="0"/>
    </xf>
    <xf numFmtId="0" fontId="31" fillId="0" borderId="3" xfId="1" applyFont="1" applyBorder="1">
      <alignment vertical="center"/>
      <protection locked="0"/>
    </xf>
    <xf numFmtId="0" fontId="30" fillId="0" borderId="3" xfId="1" applyFont="1" applyBorder="1">
      <alignment vertical="center"/>
      <protection locked="0"/>
    </xf>
    <xf numFmtId="0" fontId="3" fillId="0" borderId="15" xfId="2" applyFont="1" applyBorder="1">
      <alignment horizontal="center" vertical="center" wrapText="1"/>
      <protection locked="0"/>
    </xf>
    <xf numFmtId="0" fontId="3" fillId="0" borderId="0" xfId="2" applyFont="1">
      <alignment horizontal="center" vertical="center" wrapText="1"/>
      <protection locked="0"/>
    </xf>
    <xf numFmtId="0" fontId="2" fillId="0" borderId="16" xfId="1" applyFont="1" applyBorder="1">
      <alignment vertical="center"/>
      <protection locked="0"/>
    </xf>
    <xf numFmtId="0" fontId="5" fillId="0" borderId="16" xfId="0" applyFont="1" applyBorder="1">
      <alignment horizontal="left" vertical="center" wrapText="1"/>
      <protection locked="0"/>
    </xf>
    <xf numFmtId="171" fontId="16" fillId="0" borderId="17" xfId="61" applyFont="1" applyBorder="1" applyNumberFormat="1">
      <alignment horizontal="right" vertical="center"/>
      <protection locked="0"/>
    </xf>
    <xf numFmtId="171" fontId="2" fillId="0" borderId="0" xfId="1" applyFont="1" applyNumberFormat="1">
      <alignment vertical="center"/>
      <protection locked="0"/>
    </xf>
    <xf numFmtId="0" fontId="6" fillId="0" borderId="16" xfId="31" applyFont="1" applyBorder="1">
      <alignment horizontal="left" vertical="center" wrapText="1"/>
      <protection locked="0"/>
    </xf>
    <xf numFmtId="0" fontId="6" fillId="0" borderId="16" xfId="0" applyFont="1" applyBorder="1">
      <alignment horizontal="left" vertical="center" wrapText="1"/>
      <protection locked="0"/>
    </xf>
    <xf numFmtId="0" fontId="7" fillId="0" borderId="16" xfId="32" applyFont="1" applyBorder="1">
      <alignment horizontal="left" vertical="center" wrapText="1"/>
      <protection locked="0"/>
    </xf>
    <xf numFmtId="0" fontId="7" fillId="0" borderId="16" xfId="0" applyFont="1" applyBorder="1">
      <alignment horizontal="left" vertical="center" wrapText="1"/>
      <protection locked="0"/>
    </xf>
    <xf numFmtId="0" fontId="13" fillId="0" borderId="16" xfId="30" applyFont="1" applyBorder="1">
      <alignment horizontal="left" vertical="center" wrapText="1"/>
      <protection locked="0"/>
    </xf>
    <xf numFmtId="0" fontId="13" fillId="0" borderId="16" xfId="0" applyFont="1" applyBorder="1">
      <alignment horizontal="left" vertical="center" wrapText="1"/>
      <protection locked="0"/>
    </xf>
    <xf numFmtId="172" fontId="13" fillId="0" borderId="16" xfId="0" applyFont="1" applyBorder="1" applyNumberFormat="1">
      <alignment horizontal="right" vertical="center" wrapText="1"/>
      <protection locked="0"/>
    </xf>
    <xf numFmtId="0" fontId="13" fillId="0" borderId="16" xfId="0" applyFont="1" applyBorder="1">
      <alignment horizontal="center" vertical="center" wrapText="1"/>
      <protection locked="0"/>
    </xf>
    <xf numFmtId="173" fontId="13" fillId="0" borderId="16" xfId="0" applyFont="1" applyBorder="1" applyNumberFormat="1">
      <alignment horizontal="right" vertical="center" wrapText="1"/>
      <protection locked="0"/>
    </xf>
    <xf numFmtId="173" fontId="16" fillId="0" borderId="17" xfId="61" applyFont="1" applyBorder="1" applyNumberFormat="1">
      <alignment horizontal="right" vertical="center"/>
      <protection locked="0"/>
    </xf>
    <xf numFmtId="174" fontId="13" fillId="0" borderId="0" xfId="0" applyFont="1" applyNumberFormat="1">
      <alignment horizontal="center" vertical="center" wrapText="1"/>
      <protection locked="0"/>
    </xf>
    <xf numFmtId="173" fontId="13" fillId="0" borderId="0" xfId="0" applyFont="1" applyNumberFormat="1">
      <alignment horizontal="center" vertical="center" wrapText="1"/>
      <protection locked="0"/>
    </xf>
    <xf numFmtId="0" fontId="2" fillId="0" borderId="18" xfId="1" applyFont="1" applyBorder="1">
      <alignment vertical="center"/>
      <protection locked="0"/>
    </xf>
    <xf numFmtId="0" fontId="13" fillId="0" borderId="18" xfId="0" applyFont="1" applyBorder="1">
      <alignment horizontal="left" vertical="center" wrapText="1"/>
      <protection locked="0"/>
    </xf>
    <xf numFmtId="173" fontId="16" fillId="0" borderId="15" xfId="61" applyFont="1" applyBorder="1" applyNumberFormat="1">
      <alignment horizontal="right" vertical="center"/>
      <protection locked="0"/>
    </xf>
    <xf numFmtId="175" fontId="13" fillId="0" borderId="16" xfId="0" applyFont="1" applyBorder="1" applyNumberFormat="1">
      <alignment horizontal="right" vertical="center" wrapText="1"/>
      <protection locked="0"/>
    </xf>
    <xf numFmtId="0" fontId="8" fillId="0" borderId="16" xfId="33" applyFont="1" applyBorder="1">
      <alignment horizontal="left" vertical="center" wrapText="1"/>
      <protection locked="0"/>
    </xf>
    <xf numFmtId="0" fontId="8" fillId="0" borderId="16" xfId="0" applyFont="1" applyBorder="1">
      <alignment horizontal="left" vertical="center" wrapText="1"/>
      <protection locked="0"/>
    </xf>
    <xf numFmtId="176" fontId="13" fillId="0" borderId="16" xfId="0" applyFont="1" applyBorder="1" applyNumberFormat="1">
      <alignment horizontal="right" vertical="center" wrapText="1"/>
      <protection locked="0"/>
    </xf>
    <xf numFmtId="0" fontId="2" fillId="2" borderId="19" xfId="1" applyFont="1" applyFill="1" applyBorder="1">
      <alignment vertical="center"/>
      <protection locked="0"/>
    </xf>
    <xf numFmtId="0" fontId="14" fillId="2" borderId="20" xfId="36" applyFont="1" applyFill="1" applyBorder="1">
      <alignment horizontal="left" vertical="center" wrapText="1"/>
      <protection locked="0"/>
    </xf>
    <xf numFmtId="0" fontId="2" fillId="2" borderId="20" xfId="1" applyFont="1" applyFill="1" applyBorder="1">
      <alignment vertical="center"/>
      <protection locked="0"/>
    </xf>
    <xf numFmtId="173" fontId="16" fillId="2" borderId="21" xfId="61" applyFont="1" applyFill="1" applyBorder="1" applyNumberFormat="1">
      <alignment horizontal="right" vertical="center"/>
      <protection locked="0"/>
    </xf>
    <xf numFmtId="171" fontId="8" fillId="0" borderId="16" xfId="51" applyFont="1" applyBorder="1" applyNumberFormat="1">
      <alignment horizontal="right" vertical="center" wrapText="1"/>
      <protection locked="0"/>
    </xf>
    <xf numFmtId="171" fontId="8" fillId="0" borderId="16" xfId="0" applyFont="1" applyBorder="1" applyNumberFormat="1">
      <alignment horizontal="right" vertical="center" wrapText="1"/>
      <protection locked="0"/>
    </xf>
    <xf numFmtId="0" fontId="11" fillId="0" borderId="0" xfId="0" applyFont="1">
      <alignment horizontal="left" vertical="center" wrapText="1"/>
      <protection locked="0"/>
    </xf>
    <xf numFmtId="0" fontId="12" fillId="0" borderId="22" xfId="16" applyFont="1" applyBorder="1">
      <alignment horizontal="left" vertical="center" wrapText="1"/>
      <protection locked="0"/>
    </xf>
    <xf numFmtId="0" fontId="2" fillId="0" borderId="22" xfId="1" applyFont="1" applyBorder="1">
      <alignment vertical="center"/>
      <protection locked="0"/>
    </xf>
    <xf numFmtId="173" fontId="16" fillId="3" borderId="23" xfId="61" applyFont="1" applyFill="1" applyBorder="1" applyNumberFormat="1">
      <alignment horizontal="right" vertical="center"/>
      <protection locked="0"/>
    </xf>
    <xf numFmtId="0" fontId="2" fillId="0" borderId="24" xfId="1" applyFont="1" applyBorder="1">
      <alignment vertical="center"/>
      <protection locked="0"/>
    </xf>
    <xf numFmtId="0" fontId="12" fillId="0" borderId="25" xfId="0" applyFont="1" applyBorder="1">
      <alignment horizontal="left" vertical="center" wrapText="1"/>
      <protection locked="0"/>
    </xf>
    <xf numFmtId="0" fontId="2" fillId="0" borderId="25" xfId="1" applyFont="1" applyBorder="1">
      <alignment vertical="center"/>
      <protection locked="0"/>
    </xf>
    <xf numFmtId="173" fontId="16" fillId="0" borderId="26" xfId="61" applyFont="1" applyBorder="1" applyNumberFormat="1">
      <alignment horizontal="right" vertical="center"/>
      <protection locked="0"/>
    </xf>
    <xf numFmtId="173" fontId="16" fillId="3" borderId="27" xfId="61" applyFont="1" applyFill="1" applyBorder="1" applyNumberFormat="1">
      <alignment horizontal="right" vertical="center"/>
      <protection locked="0"/>
    </xf>
    <xf numFmtId="0" fontId="22" fillId="3" borderId="28" xfId="70" applyFont="1" applyFill="1" applyBorder="1">
      <alignment horizontal="left" vertical="center"/>
      <protection locked="0"/>
    </xf>
    <xf numFmtId="0" fontId="22" fillId="3" borderId="29" xfId="70" applyFont="1" applyFill="1" applyBorder="1">
      <alignment horizontal="left" vertical="center"/>
      <protection locked="0"/>
    </xf>
    <xf numFmtId="0" fontId="2" fillId="3" borderId="30" xfId="1" applyFont="1" applyFill="1" applyBorder="1">
      <alignment vertical="center"/>
      <protection locked="0"/>
    </xf>
    <xf numFmtId="0" fontId="2" fillId="3" borderId="31" xfId="1" applyFont="1" applyFill="1" applyBorder="1">
      <alignment vertical="center"/>
      <protection locked="0"/>
    </xf>
    <xf numFmtId="0" fontId="22" fillId="3" borderId="32" xfId="70" applyFont="1" applyFill="1" applyBorder="1">
      <alignment horizontal="left" vertical="center"/>
      <protection locked="0"/>
    </xf>
    <xf numFmtId="0" fontId="22" fillId="3" borderId="33" xfId="70" applyFont="1" applyFill="1" applyBorder="1">
      <alignment horizontal="left" vertical="center"/>
      <protection locked="0"/>
    </xf>
    <xf numFmtId="0" fontId="2" fillId="3" borderId="0" xfId="1" applyFont="1" applyFill="1">
      <alignment vertical="center"/>
      <protection locked="0"/>
    </xf>
    <xf numFmtId="0" fontId="2" fillId="3" borderId="34" xfId="1" applyFont="1" applyFill="1" applyBorder="1">
      <alignment vertical="center"/>
      <protection locked="0"/>
    </xf>
    <xf numFmtId="0" fontId="2" fillId="3" borderId="32" xfId="1" applyFont="1" applyFill="1" applyBorder="1">
      <alignment vertical="center"/>
      <protection locked="0"/>
    </xf>
    <xf numFmtId="0" fontId="2" fillId="3" borderId="33" xfId="1" applyFont="1" applyFill="1" applyBorder="1">
      <alignment vertical="center"/>
      <protection locked="0"/>
    </xf>
    <xf numFmtId="0" fontId="2" fillId="3" borderId="35" xfId="1" applyFont="1" applyFill="1" applyBorder="1">
      <alignment vertical="center"/>
      <protection locked="0"/>
    </xf>
    <xf numFmtId="0" fontId="2" fillId="3" borderId="36" xfId="1" applyFont="1" applyFill="1" applyBorder="1">
      <alignment vertical="center"/>
      <protection locked="0"/>
    </xf>
    <xf numFmtId="0" fontId="2" fillId="3" borderId="37" xfId="1" applyFont="1" applyFill="1" applyBorder="1">
      <alignment vertical="center"/>
      <protection locked="0"/>
    </xf>
    <xf numFmtId="0" fontId="2" fillId="3" borderId="38" xfId="1" applyFont="1" applyFill="1" applyBorder="1">
      <alignment vertical="center"/>
      <protection locked="0"/>
    </xf>
  </cellXfs>
  <cellStyles count="287">
    <cellStyle name="Normal" xfId="0" builtinId="0"/>
    <cellStyle name="default" xfId="1"/>
    <cellStyle name="Entete" xfId="2"/>
    <cellStyle name="Lot" xfId="3"/>
    <cellStyle name="Bord" xfId="4"/>
    <cellStyle name="Niv1" xfId="5"/>
    <cellStyle name="Niv2" xfId="6"/>
    <cellStyle name="Niv3" xfId="7"/>
    <cellStyle name="Niv4" xfId="8"/>
    <cellStyle name="Niv5" xfId="9"/>
    <cellStyle name="Niv6" xfId="9"/>
    <cellStyle name="RecapListePSE" xfId="10"/>
    <cellStyle name="Lot2" xfId="10"/>
    <cellStyle name="Bord2" xfId="10"/>
    <cellStyle name="Niv12" xfId="10"/>
    <cellStyle name="Niv22" xfId="10"/>
    <cellStyle name="Niv32" xfId="10"/>
    <cellStyle name="Niv42" xfId="10"/>
    <cellStyle name="Niv52" xfId="10"/>
    <cellStyle name="Niv62" xfId="10"/>
    <cellStyle name="LignesTot2" xfId="11"/>
    <cellStyle name="LignesTot2PxTotal" xfId="11"/>
    <cellStyle name="RecapRecapLots2" xfId="12"/>
    <cellStyle name="RecapRecapBord2" xfId="12"/>
    <cellStyle name="RecapRecapOuv2" xfId="10"/>
    <cellStyle name="RecapRecapMOA2" xfId="10"/>
    <cellStyle name="RecapRecapMark2" xfId="10"/>
    <cellStyle name="RecapRecapTranches2" xfId="10"/>
    <cellStyle name="RecapRecapOptions2" xfId="10"/>
    <cellStyle name="RecapRecapLots5fusion" xfId="13"/>
    <cellStyle name="RecapRecapLots5Code" xfId="14"/>
    <cellStyle name="RecapRecapLots5Designation" xfId="14"/>
    <cellStyle name="RecapRecapLots5PxTotal" xfId="15"/>
    <cellStyle name="RecapRecapLots5TVA" xfId="12"/>
    <cellStyle name="RecapRecapLots5CValeur" xfId="15"/>
    <cellStyle name="RecapRecapLots5PxLettres" xfId="10"/>
    <cellStyle name="RecapRecapBord5fusion" xfId="13"/>
    <cellStyle name="RecapRecapBord5Code" xfId="14"/>
    <cellStyle name="RecapRecapBord5Designation" xfId="14"/>
    <cellStyle name="RecapRecapBord5PxTotal" xfId="15"/>
    <cellStyle name="RecapRecapBord5TVA" xfId="12"/>
    <cellStyle name="RecapRecapBord5CValeur" xfId="15"/>
    <cellStyle name="RecapRecapBord5PxLettres" xfId="10"/>
    <cellStyle name="RecapRecapOuv5fusion" xfId="13"/>
    <cellStyle name="RecapRecapOuv5Code" xfId="14"/>
    <cellStyle name="RecapRecapOuv5Designation" xfId="14"/>
    <cellStyle name="RecapRecapOuv5PxTotal" xfId="15"/>
    <cellStyle name="RecapRecapOuv5TVA" xfId="12"/>
    <cellStyle name="RecapRecapOuv5CValeur" xfId="15"/>
    <cellStyle name="RecapRecapOuv5PxLettres" xfId="10"/>
    <cellStyle name="RecapRecapTranches5fusion" xfId="13"/>
    <cellStyle name="RecapRecapTranches5Code" xfId="14"/>
    <cellStyle name="RecapRecapTranches5Designation" xfId="14"/>
    <cellStyle name="RecapRecapTranches5PxTotal" xfId="15"/>
    <cellStyle name="RecapRecapTranches5TVA" xfId="12"/>
    <cellStyle name="RecapRecapTranches5CValeur" xfId="15"/>
    <cellStyle name="RecapRecapTranches5PxLettres" xfId="10"/>
    <cellStyle name="RecapRecapMOA5fusion" xfId="13"/>
    <cellStyle name="RecapRecapMOA5Code" xfId="14"/>
    <cellStyle name="RecapRecapMOA5Designation" xfId="14"/>
    <cellStyle name="RecapRecapMOA5PxTotal" xfId="15"/>
    <cellStyle name="RecapRecapMOA5TVA" xfId="12"/>
    <cellStyle name="RecapRecapMOA5CValeur" xfId="15"/>
    <cellStyle name="RecapRecapMOA5PxLettres" xfId="10"/>
    <cellStyle name="RecapRecapOptions5fusion" xfId="13"/>
    <cellStyle name="RecapRecapOptions5Code" xfId="14"/>
    <cellStyle name="RecapRecapOptions5Designation" xfId="14"/>
    <cellStyle name="RecapRecapOptions5PxTotal" xfId="15"/>
    <cellStyle name="RecapRecapOptions5TVA" xfId="12"/>
    <cellStyle name="RecapRecapOptions5CValeur" xfId="15"/>
    <cellStyle name="RecapRecapOptions5PxLettres" xfId="10"/>
    <cellStyle name="RecapRecapMark5fusion" xfId="13"/>
    <cellStyle name="RecapRecapMark5Code" xfId="14"/>
    <cellStyle name="RecapRecapMark5Designation" xfId="14"/>
    <cellStyle name="RecapRecapMark5PxTotal" xfId="15"/>
    <cellStyle name="RecapRecapMark5TVA" xfId="12"/>
    <cellStyle name="RecapRecapMark5CValeur" xfId="15"/>
    <cellStyle name="RecapRecapMark5PxLettres" xfId="10"/>
    <cellStyle name="LignesTot5" xfId="16"/>
    <cellStyle name="LignesTot5PxTotal" xfId="17"/>
    <cellStyle name="LignesTot8" xfId="16"/>
    <cellStyle name="LignesTot8PxTotal" xfId="17"/>
    <cellStyle name="LignesTot11" xfId="16"/>
    <cellStyle name="LignesTot11PxTotal" xfId="17"/>
    <cellStyle name="LignesTot13" xfId="10"/>
    <cellStyle name="LignesTot13PxTotal" xfId="18"/>
    <cellStyle name="LignesTot13Designation" xfId="19"/>
    <cellStyle name="LignesTot15" xfId="10"/>
    <cellStyle name="LignesTot15PxTotal" xfId="18"/>
    <cellStyle name="Lotfusion" xfId="20"/>
    <cellStyle name="Bordfusion" xfId="21"/>
    <cellStyle name="Artfusion" xfId="22"/>
    <cellStyle name="Niv1fusion" xfId="23"/>
    <cellStyle name="Niv2fusion" xfId="24"/>
    <cellStyle name="Niv3fusion" xfId="25"/>
    <cellStyle name="Niv4fusion" xfId="26"/>
    <cellStyle name="Niv5fusion" xfId="27"/>
    <cellStyle name="Niv6fusion" xfId="27"/>
    <cellStyle name="LotCode" xfId="28"/>
    <cellStyle name="BordCode" xfId="29"/>
    <cellStyle name="ArtCode" xfId="30"/>
    <cellStyle name="Niv1Code" xfId="31"/>
    <cellStyle name="Niv2Code" xfId="32"/>
    <cellStyle name="Niv3Code" xfId="33"/>
    <cellStyle name="Niv4Code" xfId="34"/>
    <cellStyle name="Niv5Code" xfId="35"/>
    <cellStyle name="Niv6Code" xfId="35"/>
    <cellStyle name="LotDesignation" xfId="28"/>
    <cellStyle name="BordDesignation" xfId="29"/>
    <cellStyle name="ArtDesignation" xfId="30"/>
    <cellStyle name="Niv1Designation" xfId="31"/>
    <cellStyle name="Niv2Designation" xfId="32"/>
    <cellStyle name="Niv3Designation" xfId="33"/>
    <cellStyle name="Niv4Designation" xfId="34"/>
    <cellStyle name="Niv5Designation" xfId="35"/>
    <cellStyle name="Niv6Designation" xfId="35"/>
    <cellStyle name="RecapLotDesignation" xfId="14"/>
    <cellStyle name="RecapBordDesignation" xfId="14"/>
    <cellStyle name="RecapNiv1Designation" xfId="36"/>
    <cellStyle name="RecapNiv2Designation" xfId="30"/>
    <cellStyle name="RecapNiv3Designation" xfId="37"/>
    <cellStyle name="RecapNiv4Designation" xfId="14"/>
    <cellStyle name="RecapNiv5Designation" xfId="14"/>
    <cellStyle name="RecapNiv6Designation" xfId="14"/>
    <cellStyle name="RecapLotPxTotal" xfId="15"/>
    <cellStyle name="RecapBordPxTotal" xfId="15"/>
    <cellStyle name="RecapNiv1PxTotal" xfId="38"/>
    <cellStyle name="RecapNiv2PxTotal" xfId="39"/>
    <cellStyle name="RecapNiv3PxTotal" xfId="40"/>
    <cellStyle name="RecapNiv4PxTotal" xfId="15"/>
    <cellStyle name="RecapNiv5PxTotal" xfId="15"/>
    <cellStyle name="RecapNiv6PxTotal" xfId="15"/>
    <cellStyle name="RecapLotTVA" xfId="12"/>
    <cellStyle name="RecapBordTVA" xfId="12"/>
    <cellStyle name="RecapNiv1TVA" xfId="41"/>
    <cellStyle name="RecapNiv2TVA" xfId="42"/>
    <cellStyle name="RecapNiv3TVA" xfId="43"/>
    <cellStyle name="RecapNiv4TVA" xfId="12"/>
    <cellStyle name="RecapNiv5TVA" xfId="12"/>
    <cellStyle name="RecapNiv6TVA" xfId="12"/>
    <cellStyle name="RecapLotPxLettres" xfId="10"/>
    <cellStyle name="RecapBordPxLettres" xfId="10"/>
    <cellStyle name="RecapNiv1PxLettres" xfId="44"/>
    <cellStyle name="RecapNiv2PxLettres" xfId="45"/>
    <cellStyle name="RecapNiv3PxLettres" xfId="46"/>
    <cellStyle name="RecapNiv4PxLettres" xfId="10"/>
    <cellStyle name="RecapNiv5PxLettres" xfId="10"/>
    <cellStyle name="RecapNiv6PxLettres" xfId="10"/>
    <cellStyle name="RecapLotCValeur" xfId="15"/>
    <cellStyle name="RecapBordCValeur" xfId="15"/>
    <cellStyle name="RecapNiv1CValeur" xfId="38"/>
    <cellStyle name="RecapNiv2CValeur" xfId="39"/>
    <cellStyle name="RecapNiv3CValeur" xfId="40"/>
    <cellStyle name="RecapNiv4CValeur" xfId="15"/>
    <cellStyle name="RecapNiv5CValeur" xfId="15"/>
    <cellStyle name="RecapNiv6CValeur" xfId="15"/>
    <cellStyle name="LotQuant" xfId="47"/>
    <cellStyle name="BordQuant" xfId="48"/>
    <cellStyle name="ArtQuant" xfId="39"/>
    <cellStyle name="Niv1Quant" xfId="49"/>
    <cellStyle name="Niv2Quant" xfId="50"/>
    <cellStyle name="Niv3Quant" xfId="51"/>
    <cellStyle name="Niv4Quant" xfId="52"/>
    <cellStyle name="Niv5Quant" xfId="53"/>
    <cellStyle name="Niv6Quant" xfId="53"/>
    <cellStyle name="LotQteLettres" xfId="3"/>
    <cellStyle name="BordQteLettres" xfId="4"/>
    <cellStyle name="ArtQteLettres" xfId="45"/>
    <cellStyle name="Niv1QteLettres" xfId="5"/>
    <cellStyle name="Niv2QteLettres" xfId="6"/>
    <cellStyle name="Niv3QteLettres" xfId="7"/>
    <cellStyle name="Niv4QteLettres" xfId="8"/>
    <cellStyle name="Niv5QteLettres" xfId="9"/>
    <cellStyle name="Niv6QteLettres" xfId="9"/>
    <cellStyle name="LotQteEnt" xfId="47"/>
    <cellStyle name="BordQteEnt" xfId="48"/>
    <cellStyle name="ArtQteEnt" xfId="39"/>
    <cellStyle name="Niv1QteEnt" xfId="49"/>
    <cellStyle name="Niv2QteEnt" xfId="50"/>
    <cellStyle name="Niv3QteEnt" xfId="51"/>
    <cellStyle name="Niv4QteEnt" xfId="52"/>
    <cellStyle name="Niv5QteEnt" xfId="53"/>
    <cellStyle name="Niv6QteEnt" xfId="53"/>
    <cellStyle name="LotUnite" xfId="54"/>
    <cellStyle name="BordUnite" xfId="55"/>
    <cellStyle name="ArtUnite" xfId="42"/>
    <cellStyle name="Niv1Unite" xfId="56"/>
    <cellStyle name="Niv2Unite" xfId="57"/>
    <cellStyle name="Niv3Unite" xfId="58"/>
    <cellStyle name="Niv4Unite" xfId="59"/>
    <cellStyle name="Niv5Unite" xfId="60"/>
    <cellStyle name="Niv6Unite" xfId="60"/>
    <cellStyle name="LotPxUnit" xfId="47"/>
    <cellStyle name="BordPxUnit" xfId="48"/>
    <cellStyle name="ArtPxUnit" xfId="39"/>
    <cellStyle name="Niv1PxUnit" xfId="49"/>
    <cellStyle name="Niv2PxUnit" xfId="50"/>
    <cellStyle name="Niv3PxUnit" xfId="51"/>
    <cellStyle name="Niv4PxUnit" xfId="52"/>
    <cellStyle name="Niv5PxUnit" xfId="53"/>
    <cellStyle name="Niv6PxUnit" xfId="53"/>
    <cellStyle name="LotTVA" xfId="54"/>
    <cellStyle name="BordTVA" xfId="55"/>
    <cellStyle name="ArtTVA" xfId="42"/>
    <cellStyle name="Niv1TVA" xfId="56"/>
    <cellStyle name="Niv2TVA" xfId="57"/>
    <cellStyle name="Niv3TVA" xfId="58"/>
    <cellStyle name="Niv4TVA" xfId="59"/>
    <cellStyle name="Niv5TVA" xfId="60"/>
    <cellStyle name="Niv6TVA" xfId="60"/>
    <cellStyle name="LotPxTotal" xfId="47"/>
    <cellStyle name="BordPxTotal" xfId="48"/>
    <cellStyle name="ArtPxTotal" xfId="39"/>
    <cellStyle name="Niv1PxTotal" xfId="49"/>
    <cellStyle name="Niv2PxTotal" xfId="50"/>
    <cellStyle name="Niv3PxTotal" xfId="51"/>
    <cellStyle name="Niv4PxTotal" xfId="52"/>
    <cellStyle name="Niv5PxTotal" xfId="53"/>
    <cellStyle name="Niv6PxTotal" xfId="53"/>
    <cellStyle name="LotPxLettres" xfId="3"/>
    <cellStyle name="BordPxLettres" xfId="4"/>
    <cellStyle name="ArtPxLettres" xfId="45"/>
    <cellStyle name="Niv1PxLettres" xfId="5"/>
    <cellStyle name="Niv2PxLettres" xfId="6"/>
    <cellStyle name="Niv3PxLettres" xfId="7"/>
    <cellStyle name="Niv4PxLettres" xfId="8"/>
    <cellStyle name="Niv5PxLettres" xfId="9"/>
    <cellStyle name="Niv6PxLettres" xfId="9"/>
    <cellStyle name="LotCValeur" xfId="47"/>
    <cellStyle name="BordCValeur" xfId="48"/>
    <cellStyle name="ArtCValeur" xfId="39"/>
    <cellStyle name="Niv1CValeur" xfId="49"/>
    <cellStyle name="Niv2CValeur" xfId="50"/>
    <cellStyle name="Niv3CValeur" xfId="51"/>
    <cellStyle name="Niv4CValeur" xfId="52"/>
    <cellStyle name="Niv5CValeur" xfId="53"/>
    <cellStyle name="Niv6CValeur" xfId="53"/>
    <cellStyle name="LotPxULettres" xfId="3"/>
    <cellStyle name="BordPxULettres" xfId="4"/>
    <cellStyle name="ArtPxULettres" xfId="45"/>
    <cellStyle name="Niv1PxULettres" xfId="5"/>
    <cellStyle name="Niv2PxULettres" xfId="6"/>
    <cellStyle name="Niv3PxULettres" xfId="7"/>
    <cellStyle name="Niv4PxULettres" xfId="8"/>
    <cellStyle name="Niv5PxULettres" xfId="9"/>
    <cellStyle name="Niv6PxULettres" xfId="9"/>
    <cellStyle name="LotQteLoc" xfId="47"/>
    <cellStyle name="BordQteLoc" xfId="48"/>
    <cellStyle name="ArtQteLoc" xfId="39"/>
    <cellStyle name="Niv1QteLoc" xfId="49"/>
    <cellStyle name="Niv2QteLoc" xfId="50"/>
    <cellStyle name="Niv3QteLoc" xfId="51"/>
    <cellStyle name="Niv4QteLoc" xfId="52"/>
    <cellStyle name="Niv5QteLoc" xfId="53"/>
    <cellStyle name="Niv6QteLoc" xfId="53"/>
    <cellStyle name="LotMark" xfId="3"/>
    <cellStyle name="BordMark" xfId="4"/>
    <cellStyle name="ArtMark" xfId="45"/>
    <cellStyle name="Niv1Mark" xfId="5"/>
    <cellStyle name="Niv2Mark" xfId="6"/>
    <cellStyle name="Niv3Mark" xfId="7"/>
    <cellStyle name="Niv4Mark" xfId="8"/>
    <cellStyle name="Niv5Mark" xfId="9"/>
    <cellStyle name="Niv6Mark" xfId="9"/>
    <cellStyle name="Quant" xfId="15"/>
    <cellStyle name="QteLettres" xfId="10"/>
    <cellStyle name="QteEnt" xfId="15"/>
    <cellStyle name="Unite" xfId="12"/>
    <cellStyle name="PxUnit" xfId="15"/>
    <cellStyle name="TVA" xfId="12"/>
    <cellStyle name="PxTotal" xfId="61"/>
    <cellStyle name="PxLettres" xfId="10"/>
    <cellStyle name="CValeur" xfId="18"/>
    <cellStyle name="PxULettres" xfId="10"/>
    <cellStyle name="QteLoc" xfId="62"/>
    <cellStyle name="Mark" xfId="10"/>
    <cellStyle name="DescTech" xfId="63"/>
    <cellStyle name="DescCom" xfId="64"/>
    <cellStyle name="TitreLoc" xfId="65"/>
    <cellStyle name="Loc" xfId="66"/>
    <cellStyle name="MinuteDesignation" xfId="67"/>
    <cellStyle name="MinuteDesignation_d" xfId="68"/>
    <cellStyle name="Minutefusion" xfId="69"/>
    <cellStyle name="Minutecode" xfId="68"/>
    <cellStyle name="MinuteQuant" xfId="68"/>
    <cellStyle name="MinuteUnite" xfId="69"/>
    <cellStyle name="Signature" xfId="7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2341B91-7115-E43B-2513-AB9BC967E5D6}" mc:Ignorable="x14ac xr xr2 xr3">
  <sheetPr>
    <pageSetUpPr fitToPage="1"/>
  </sheetPr>
  <dimension ref="A1:N104"/>
  <sheetViews>
    <sheetView topLeftCell="A1" showGridLines="0" showRowColHeaders="0" zoomScale="125" workbookViewId="0" tabSelected="1">
      <selection activeCell="A1" sqref="A1"/>
    </sheetView>
  </sheetViews>
  <sheetFormatPr defaultColWidth="8.8515625" customHeight="1" defaultRowHeight="15"/>
  <cols>
    <col min="1" max="1" width="10.8515625" customWidth="1"/>
    <col min="2" max="2" width="59.421875" customWidth="1"/>
    <col min="3" max="4" width="8.57421875" customWidth="1"/>
    <col min="5" max="5" width="5.421875" customWidth="1"/>
    <col min="6" max="6" width="8.140625" customWidth="1"/>
    <col min="7" max="7" width="10.8515625" customWidth="1"/>
    <col min="8" max="14" width="8.8515625" hidden="1"/>
  </cols>
  <sheetData>
    <row customHeight="1" ht="7.199999999999999">
      <c r="A1" s="72"/>
      <c r="B1" s="73"/>
      <c r="C1" s="74"/>
      <c r="D1" s="74"/>
      <c r="E1" s="74"/>
      <c r="F1" s="75"/>
      <c r="G1" s="73"/>
      <c r="H1" s="76"/>
      <c r="I1" s="76"/>
      <c r="J1" s="76"/>
      <c r="K1" s="76"/>
      <c r="L1" s="76"/>
      <c r="M1" s="76"/>
      <c r="N1" s="76"/>
    </row>
    <row customHeight="1" ht="18">
      <c r="A2" s="77" t="s">
        <v>0</v>
      </c>
      <c r="B2" s="78" t="s">
        <v>0</v>
      </c>
      <c r="C2" s="79"/>
      <c r="D2" s="79"/>
      <c r="E2" s="79"/>
      <c r="F2" s="80"/>
      <c r="G2" s="81"/>
      <c r="H2" s="76"/>
      <c r="I2" s="76"/>
      <c r="J2" s="76"/>
      <c r="K2" s="76"/>
      <c r="L2" s="76"/>
      <c r="M2" s="76"/>
      <c r="N2" s="76"/>
    </row>
    <row customHeight="1" ht="9.6">
      <c r="A3" s="82"/>
      <c r="B3" s="83"/>
      <c r="C3" s="84"/>
      <c r="D3" s="84"/>
      <c r="E3" s="84"/>
      <c r="F3" s="85"/>
      <c r="G3" s="86"/>
      <c r="H3" s="76"/>
      <c r="I3" s="76"/>
      <c r="J3" s="76"/>
      <c r="K3" s="76"/>
      <c r="L3" s="76"/>
      <c r="M3" s="76"/>
      <c r="N3" s="76"/>
    </row>
    <row customHeight="1" ht="18">
      <c r="A4" s="87" t="s">
        <v>1</v>
      </c>
      <c r="B4" s="88" t="s">
        <v>1</v>
      </c>
      <c r="C4" s="89"/>
      <c r="D4" s="89"/>
      <c r="E4" s="89"/>
      <c r="F4" s="90"/>
      <c r="G4" s="91"/>
      <c r="H4" s="76"/>
      <c r="I4" s="76"/>
      <c r="J4" s="76"/>
      <c r="K4" s="76"/>
      <c r="L4" s="76"/>
      <c r="M4" s="76"/>
      <c r="N4" s="76"/>
    </row>
    <row customHeight="1" ht="8.4">
      <c r="A5" s="92" t="s">
        <v>2</v>
      </c>
      <c r="B5" s="93" t="s">
        <v>2</v>
      </c>
      <c r="C5" s="94"/>
      <c r="D5" s="94"/>
      <c r="E5" s="94"/>
      <c r="F5" s="95"/>
      <c r="G5" s="96"/>
      <c r="H5" s="76"/>
      <c r="I5" s="76"/>
      <c r="J5" s="76"/>
      <c r="K5" s="76"/>
      <c r="L5" s="76"/>
      <c r="M5" s="76"/>
      <c r="N5" s="76"/>
    </row>
    <row customHeight="1" ht="24.599999999999998">
      <c r="A6" s="97" t="s">
        <v>3</v>
      </c>
      <c r="B6" s="98" t="s">
        <v>3</v>
      </c>
      <c r="C6" s="99"/>
      <c r="D6" s="100"/>
      <c r="E6" s="99"/>
      <c r="F6" s="101"/>
      <c r="G6" s="102"/>
      <c r="H6" s="76"/>
      <c r="I6" s="76"/>
      <c r="J6" s="76"/>
      <c r="K6" s="76"/>
      <c r="L6" s="76"/>
      <c r="M6" s="76"/>
      <c r="N6" s="76"/>
    </row>
    <row customHeight="1" ht="9">
      <c r="A7" s="86"/>
      <c r="B7" s="86"/>
      <c r="C7" s="86"/>
      <c r="D7" s="86"/>
      <c r="E7" s="86"/>
      <c r="F7" s="103"/>
      <c r="G7" s="86"/>
      <c r="H7" s="76"/>
      <c r="I7" s="76"/>
      <c r="J7" s="76"/>
      <c r="K7" s="76"/>
      <c r="L7" s="76"/>
      <c r="M7" s="76"/>
      <c r="N7" s="76"/>
    </row>
    <row customHeight="1" ht="18.75">
      <c r="A8" s="104" t="s">
        <v>4</v>
      </c>
      <c r="B8" s="105" t="s">
        <v>4</v>
      </c>
      <c r="C8" s="106"/>
      <c r="D8" s="106"/>
      <c r="E8" s="106"/>
      <c r="F8" s="107"/>
      <c r="G8" s="81"/>
      <c r="H8" s="76"/>
      <c r="I8" s="76"/>
      <c r="J8" s="76"/>
      <c r="K8" s="76"/>
      <c r="L8" s="76"/>
      <c r="M8" s="76"/>
      <c r="N8" s="76"/>
    </row>
    <row customHeight="1" ht="15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</row>
    <row customHeight="1" ht="12">
      <c r="A10" s="108" t="s">
        <v>5</v>
      </c>
      <c r="B10" s="108" t="s">
        <v>6</v>
      </c>
      <c r="C10" s="108" t="s">
        <v>7</v>
      </c>
      <c r="D10" s="108" t="s">
        <v>8</v>
      </c>
      <c r="E10" s="108" t="s">
        <v>9</v>
      </c>
      <c r="F10" s="108" t="s">
        <v>10</v>
      </c>
      <c r="G10" s="108" t="s">
        <v>11</v>
      </c>
      <c r="H10" s="76"/>
      <c r="I10" s="76"/>
      <c r="J10" s="76"/>
      <c r="K10" s="76"/>
      <c r="L10" s="76"/>
      <c r="M10" s="76"/>
      <c r="N10" s="109" t="s">
        <v>12</v>
      </c>
    </row>
    <row customHeight="1" ht="18" hidden="1">
      <c r="A11" s="110"/>
      <c r="B11" s="111" t="s">
        <v>13</v>
      </c>
      <c r="C11" s="110"/>
      <c r="D11" s="110"/>
      <c r="E11" s="110"/>
      <c r="F11" s="110"/>
      <c r="G11" s="112">
        <f t="shared" si="0" ref="G11:M11">G12+G61+G82</f>
        <v>0</v>
      </c>
      <c r="H11" s="76"/>
      <c r="I11" s="113">
        <f t="shared" si="0"/>
        <v>0</v>
      </c>
      <c r="J11" s="113">
        <f t="shared" si="0"/>
        <v>0</v>
      </c>
      <c r="K11" s="113">
        <f t="shared" si="0"/>
        <v>0</v>
      </c>
      <c r="L11" s="113">
        <f t="shared" si="0"/>
        <v>0</v>
      </c>
      <c r="M11" s="113">
        <f t="shared" si="0"/>
        <v>0</v>
      </c>
      <c r="N11" s="76" t="s">
        <v>14</v>
      </c>
    </row>
    <row customHeight="1" ht="20.25">
      <c r="A12" s="114" t="s">
        <v>15</v>
      </c>
      <c r="B12" s="115" t="s">
        <v>16</v>
      </c>
      <c r="C12" s="110"/>
      <c r="D12" s="110"/>
      <c r="E12" s="110"/>
      <c r="F12" s="110"/>
      <c r="G12" s="112">
        <f t="shared" si="1" ref="G12:M12">G13+G18+G23+G28+G35+G43+G47+G55</f>
        <v>0</v>
      </c>
      <c r="H12" s="76"/>
      <c r="I12" s="113">
        <f t="shared" si="1"/>
        <v>0</v>
      </c>
      <c r="J12" s="113">
        <f t="shared" si="1"/>
        <v>0</v>
      </c>
      <c r="K12" s="113">
        <f t="shared" si="1"/>
        <v>0</v>
      </c>
      <c r="L12" s="113">
        <f t="shared" si="1"/>
        <v>0</v>
      </c>
      <c r="M12" s="113">
        <f t="shared" si="1"/>
        <v>0</v>
      </c>
      <c r="N12" s="76" t="s">
        <v>17</v>
      </c>
    </row>
    <row customHeight="1" ht="18">
      <c r="A13" s="116" t="s">
        <v>18</v>
      </c>
      <c r="B13" s="117" t="s">
        <v>19</v>
      </c>
      <c r="C13" s="110"/>
      <c r="D13" s="110"/>
      <c r="E13" s="110"/>
      <c r="F13" s="110"/>
      <c r="G13" s="112">
        <f t="shared" si="2" ref="G13:M23">G14+G15+G16</f>
        <v>0</v>
      </c>
      <c r="H13" s="76"/>
      <c r="I13" s="113">
        <f t="shared" si="2"/>
        <v>0</v>
      </c>
      <c r="J13" s="113">
        <f t="shared" si="2"/>
        <v>0</v>
      </c>
      <c r="K13" s="113">
        <f t="shared" si="2"/>
        <v>0</v>
      </c>
      <c r="L13" s="113">
        <f t="shared" si="2"/>
        <v>0</v>
      </c>
      <c r="M13" s="113">
        <f t="shared" si="2"/>
        <v>0</v>
      </c>
      <c r="N13" s="76" t="s">
        <v>20</v>
      </c>
    </row>
    <row customHeight="1" ht="14.25">
      <c r="A14" s="118" t="s">
        <v>21</v>
      </c>
      <c r="B14" s="119" t="s">
        <v>22</v>
      </c>
      <c r="C14" s="120">
        <v>1</v>
      </c>
      <c r="D14" s="120">
        <v>0</v>
      </c>
      <c r="E14" s="121" t="s">
        <v>23</v>
      </c>
      <c r="F14" s="122">
        <v>0</v>
      </c>
      <c r="G14" s="123">
        <f t="shared" si="3" ref="G14:G90">ROUND(D14*F14,2)</f>
        <v>0</v>
      </c>
      <c r="H14" s="124">
        <v>0.2</v>
      </c>
      <c r="I14" s="125">
        <f t="shared" si="4" ref="I14:I90">ROUND(D14*F14,2)*(H14)</f>
        <v>0</v>
      </c>
      <c r="J14" s="76"/>
      <c r="K14" s="76"/>
      <c r="L14" s="76"/>
      <c r="M14" s="76"/>
      <c r="N14" s="76" t="s">
        <v>24</v>
      </c>
    </row>
    <row customHeight="1" ht="14.25">
      <c r="A15" s="118" t="s">
        <v>25</v>
      </c>
      <c r="B15" s="119" t="s">
        <v>26</v>
      </c>
      <c r="C15" s="120">
        <v>1</v>
      </c>
      <c r="D15" s="120">
        <v>0</v>
      </c>
      <c r="E15" s="121" t="s">
        <v>23</v>
      </c>
      <c r="F15" s="122">
        <v>0</v>
      </c>
      <c r="G15" s="123">
        <f t="shared" si="3"/>
        <v>0</v>
      </c>
      <c r="H15" s="124">
        <v>0.2</v>
      </c>
      <c r="I15" s="125">
        <f t="shared" si="4"/>
        <v>0</v>
      </c>
      <c r="J15" s="76"/>
      <c r="K15" s="76"/>
      <c r="L15" s="76"/>
      <c r="M15" s="76"/>
      <c r="N15" s="76" t="s">
        <v>27</v>
      </c>
    </row>
    <row customHeight="1" ht="14.25">
      <c r="A16" s="118" t="s">
        <v>28</v>
      </c>
      <c r="B16" s="119" t="s">
        <v>29</v>
      </c>
      <c r="C16" s="120">
        <v>1</v>
      </c>
      <c r="D16" s="120">
        <v>0</v>
      </c>
      <c r="E16" s="121" t="s">
        <v>23</v>
      </c>
      <c r="F16" s="122">
        <v>0</v>
      </c>
      <c r="G16" s="123">
        <f t="shared" si="3"/>
        <v>0</v>
      </c>
      <c r="H16" s="124">
        <v>0.2</v>
      </c>
      <c r="I16" s="125">
        <f t="shared" si="4"/>
        <v>0</v>
      </c>
      <c r="J16" s="76"/>
      <c r="K16" s="76"/>
      <c r="L16" s="76"/>
      <c r="M16" s="76"/>
      <c r="N16" s="76" t="s">
        <v>30</v>
      </c>
    </row>
    <row customHeight="1" ht="14.25">
      <c r="A17" s="126"/>
      <c r="B17" s="127" t="s">
        <v>31</v>
      </c>
      <c r="C17" s="126"/>
      <c r="D17" s="126"/>
      <c r="E17" s="126"/>
      <c r="F17" s="126"/>
      <c r="G17" s="128">
        <f t="shared" si="5" ref="G17:G27">G14+G15+G16</f>
        <v>0</v>
      </c>
      <c r="H17" s="76"/>
      <c r="I17" s="76"/>
      <c r="J17" s="76"/>
      <c r="K17" s="76"/>
      <c r="L17" s="76"/>
      <c r="M17" s="76"/>
      <c r="N17" s="76" t="s">
        <v>32</v>
      </c>
    </row>
    <row customHeight="1" ht="32.25">
      <c r="A18" s="116" t="s">
        <v>33</v>
      </c>
      <c r="B18" s="117" t="s">
        <v>34</v>
      </c>
      <c r="C18" s="110"/>
      <c r="D18" s="110"/>
      <c r="E18" s="110"/>
      <c r="F18" s="110"/>
      <c r="G18" s="112">
        <f t="shared" si="2"/>
        <v>0</v>
      </c>
      <c r="H18" s="76"/>
      <c r="I18" s="113">
        <f t="shared" si="2"/>
        <v>0</v>
      </c>
      <c r="J18" s="113">
        <f t="shared" si="2"/>
        <v>0</v>
      </c>
      <c r="K18" s="113">
        <f t="shared" si="2"/>
        <v>0</v>
      </c>
      <c r="L18" s="113">
        <f t="shared" si="2"/>
        <v>0</v>
      </c>
      <c r="M18" s="113">
        <f t="shared" si="2"/>
        <v>0</v>
      </c>
      <c r="N18" s="76" t="s">
        <v>35</v>
      </c>
    </row>
    <row customHeight="1" ht="14.25">
      <c r="A19" s="118" t="s">
        <v>36</v>
      </c>
      <c r="B19" s="119" t="s">
        <v>37</v>
      </c>
      <c r="C19" s="120">
        <v>1</v>
      </c>
      <c r="D19" s="120">
        <v>0</v>
      </c>
      <c r="E19" s="121" t="s">
        <v>38</v>
      </c>
      <c r="F19" s="122">
        <v>0</v>
      </c>
      <c r="G19" s="123">
        <f t="shared" si="3"/>
        <v>0</v>
      </c>
      <c r="H19" s="124">
        <v>0.2</v>
      </c>
      <c r="I19" s="125">
        <f t="shared" si="4"/>
        <v>0</v>
      </c>
      <c r="J19" s="76"/>
      <c r="K19" s="76"/>
      <c r="L19" s="76"/>
      <c r="M19" s="76"/>
      <c r="N19" s="76" t="s">
        <v>39</v>
      </c>
    </row>
    <row customHeight="1" ht="14.25">
      <c r="A20" s="118" t="s">
        <v>40</v>
      </c>
      <c r="B20" s="119" t="s">
        <v>41</v>
      </c>
      <c r="C20" s="120">
        <v>1</v>
      </c>
      <c r="D20" s="120">
        <v>0</v>
      </c>
      <c r="E20" s="121" t="s">
        <v>38</v>
      </c>
      <c r="F20" s="122">
        <v>0</v>
      </c>
      <c r="G20" s="123">
        <f t="shared" si="3"/>
        <v>0</v>
      </c>
      <c r="H20" s="124">
        <v>0.2</v>
      </c>
      <c r="I20" s="125">
        <f t="shared" si="4"/>
        <v>0</v>
      </c>
      <c r="J20" s="76"/>
      <c r="K20" s="76"/>
      <c r="L20" s="76"/>
      <c r="M20" s="76"/>
      <c r="N20" s="76" t="s">
        <v>42</v>
      </c>
    </row>
    <row customHeight="1" ht="14.25">
      <c r="A21" s="118" t="s">
        <v>43</v>
      </c>
      <c r="B21" s="119" t="s">
        <v>44</v>
      </c>
      <c r="C21" s="120">
        <v>1</v>
      </c>
      <c r="D21" s="120">
        <v>0</v>
      </c>
      <c r="E21" s="121" t="s">
        <v>38</v>
      </c>
      <c r="F21" s="122">
        <v>0</v>
      </c>
      <c r="G21" s="123">
        <f t="shared" si="3"/>
        <v>0</v>
      </c>
      <c r="H21" s="124">
        <v>0.2</v>
      </c>
      <c r="I21" s="125">
        <f t="shared" si="4"/>
        <v>0</v>
      </c>
      <c r="J21" s="76"/>
      <c r="K21" s="76"/>
      <c r="L21" s="76"/>
      <c r="M21" s="76"/>
      <c r="N21" s="76" t="s">
        <v>45</v>
      </c>
    </row>
    <row customHeight="1" ht="14.25">
      <c r="A22" s="126"/>
      <c r="B22" s="127" t="s">
        <v>31</v>
      </c>
      <c r="C22" s="126"/>
      <c r="D22" s="126"/>
      <c r="E22" s="126"/>
      <c r="F22" s="126"/>
      <c r="G22" s="128">
        <f t="shared" si="5"/>
        <v>0</v>
      </c>
      <c r="H22" s="76"/>
      <c r="I22" s="76"/>
      <c r="J22" s="76"/>
      <c r="K22" s="76"/>
      <c r="L22" s="76"/>
      <c r="M22" s="76"/>
      <c r="N22" s="76" t="s">
        <v>46</v>
      </c>
    </row>
    <row customHeight="1" ht="18">
      <c r="A23" s="116" t="s">
        <v>47</v>
      </c>
      <c r="B23" s="117" t="s">
        <v>48</v>
      </c>
      <c r="C23" s="110"/>
      <c r="D23" s="110"/>
      <c r="E23" s="110"/>
      <c r="F23" s="110"/>
      <c r="G23" s="112">
        <f t="shared" si="2"/>
        <v>0</v>
      </c>
      <c r="H23" s="76"/>
      <c r="I23" s="113">
        <f t="shared" si="2"/>
        <v>0</v>
      </c>
      <c r="J23" s="113">
        <f t="shared" si="2"/>
        <v>0</v>
      </c>
      <c r="K23" s="113">
        <f t="shared" si="2"/>
        <v>0</v>
      </c>
      <c r="L23" s="113">
        <f t="shared" si="2"/>
        <v>0</v>
      </c>
      <c r="M23" s="113">
        <f t="shared" si="2"/>
        <v>0</v>
      </c>
      <c r="N23" s="76" t="s">
        <v>49</v>
      </c>
    </row>
    <row customHeight="1" ht="14.25">
      <c r="A24" s="118" t="s">
        <v>50</v>
      </c>
      <c r="B24" s="119" t="s">
        <v>51</v>
      </c>
      <c r="C24" s="120">
        <v>1</v>
      </c>
      <c r="D24" s="120">
        <v>0</v>
      </c>
      <c r="E24" s="121" t="s">
        <v>38</v>
      </c>
      <c r="F24" s="122">
        <v>0</v>
      </c>
      <c r="G24" s="123">
        <f t="shared" si="3"/>
        <v>0</v>
      </c>
      <c r="H24" s="124">
        <v>0.2</v>
      </c>
      <c r="I24" s="125">
        <f t="shared" si="4"/>
        <v>0</v>
      </c>
      <c r="J24" s="76"/>
      <c r="K24" s="76"/>
      <c r="L24" s="76"/>
      <c r="M24" s="76"/>
      <c r="N24" s="76" t="s">
        <v>52</v>
      </c>
    </row>
    <row customHeight="1" ht="14.25">
      <c r="A25" s="118" t="s">
        <v>53</v>
      </c>
      <c r="B25" s="119" t="s">
        <v>54</v>
      </c>
      <c r="C25" s="120">
        <v>1</v>
      </c>
      <c r="D25" s="120">
        <v>0</v>
      </c>
      <c r="E25" s="121" t="s">
        <v>38</v>
      </c>
      <c r="F25" s="122">
        <v>0</v>
      </c>
      <c r="G25" s="123">
        <f t="shared" si="3"/>
        <v>0</v>
      </c>
      <c r="H25" s="124">
        <v>0.2</v>
      </c>
      <c r="I25" s="125">
        <f t="shared" si="4"/>
        <v>0</v>
      </c>
      <c r="J25" s="76"/>
      <c r="K25" s="76"/>
      <c r="L25" s="76"/>
      <c r="M25" s="76"/>
      <c r="N25" s="76" t="s">
        <v>55</v>
      </c>
    </row>
    <row customHeight="1" ht="14.25">
      <c r="A26" s="118" t="s">
        <v>56</v>
      </c>
      <c r="B26" s="119" t="s">
        <v>57</v>
      </c>
      <c r="C26" s="120">
        <v>1</v>
      </c>
      <c r="D26" s="120">
        <v>0</v>
      </c>
      <c r="E26" s="121" t="s">
        <v>38</v>
      </c>
      <c r="F26" s="122">
        <v>0</v>
      </c>
      <c r="G26" s="123">
        <f t="shared" si="3"/>
        <v>0</v>
      </c>
      <c r="H26" s="124">
        <v>0.2</v>
      </c>
      <c r="I26" s="125">
        <f t="shared" si="4"/>
        <v>0</v>
      </c>
      <c r="J26" s="76"/>
      <c r="K26" s="76"/>
      <c r="L26" s="76"/>
      <c r="M26" s="76"/>
      <c r="N26" s="76" t="s">
        <v>58</v>
      </c>
    </row>
    <row customHeight="1" ht="14.25">
      <c r="A27" s="126"/>
      <c r="B27" s="127" t="s">
        <v>31</v>
      </c>
      <c r="C27" s="126"/>
      <c r="D27" s="126"/>
      <c r="E27" s="126"/>
      <c r="F27" s="126"/>
      <c r="G27" s="128">
        <f t="shared" si="5"/>
        <v>0</v>
      </c>
      <c r="H27" s="76"/>
      <c r="I27" s="76"/>
      <c r="J27" s="76"/>
      <c r="K27" s="76"/>
      <c r="L27" s="76"/>
      <c r="M27" s="76"/>
      <c r="N27" s="76" t="s">
        <v>59</v>
      </c>
    </row>
    <row customHeight="1" ht="18">
      <c r="A28" s="116" t="s">
        <v>60</v>
      </c>
      <c r="B28" s="117" t="s">
        <v>61</v>
      </c>
      <c r="C28" s="110"/>
      <c r="D28" s="110"/>
      <c r="E28" s="110"/>
      <c r="F28" s="110"/>
      <c r="G28" s="112">
        <f t="shared" si="6" ref="G28:M28">G29+G30+G31+G32+G33</f>
        <v>0</v>
      </c>
      <c r="H28" s="76"/>
      <c r="I28" s="113">
        <f t="shared" si="6"/>
        <v>0</v>
      </c>
      <c r="J28" s="113">
        <f t="shared" si="6"/>
        <v>0</v>
      </c>
      <c r="K28" s="113">
        <f t="shared" si="6"/>
        <v>0</v>
      </c>
      <c r="L28" s="113">
        <f t="shared" si="6"/>
        <v>0</v>
      </c>
      <c r="M28" s="113">
        <f t="shared" si="6"/>
        <v>0</v>
      </c>
      <c r="N28" s="76" t="s">
        <v>62</v>
      </c>
    </row>
    <row customHeight="1" ht="14.25">
      <c r="A29" s="118" t="s">
        <v>63</v>
      </c>
      <c r="B29" s="119" t="s">
        <v>64</v>
      </c>
      <c r="C29" s="120">
        <v>12</v>
      </c>
      <c r="D29" s="120">
        <v>0</v>
      </c>
      <c r="E29" s="121" t="s">
        <v>38</v>
      </c>
      <c r="F29" s="122">
        <v>0</v>
      </c>
      <c r="G29" s="123">
        <f t="shared" si="3"/>
        <v>0</v>
      </c>
      <c r="H29" s="124">
        <v>0.2</v>
      </c>
      <c r="I29" s="125">
        <f t="shared" si="4"/>
        <v>0</v>
      </c>
      <c r="J29" s="76"/>
      <c r="K29" s="76"/>
      <c r="L29" s="76"/>
      <c r="M29" s="76"/>
      <c r="N29" s="76" t="s">
        <v>65</v>
      </c>
    </row>
    <row customHeight="1" ht="14.25">
      <c r="A30" s="118" t="s">
        <v>66</v>
      </c>
      <c r="B30" s="119" t="s">
        <v>67</v>
      </c>
      <c r="C30" s="120">
        <v>19</v>
      </c>
      <c r="D30" s="120">
        <v>0</v>
      </c>
      <c r="E30" s="121" t="s">
        <v>38</v>
      </c>
      <c r="F30" s="122">
        <v>0</v>
      </c>
      <c r="G30" s="123">
        <f t="shared" si="3"/>
        <v>0</v>
      </c>
      <c r="H30" s="124">
        <v>0.2</v>
      </c>
      <c r="I30" s="125">
        <f t="shared" si="4"/>
        <v>0</v>
      </c>
      <c r="J30" s="76"/>
      <c r="K30" s="76"/>
      <c r="L30" s="76"/>
      <c r="M30" s="76"/>
      <c r="N30" s="76" t="s">
        <v>68</v>
      </c>
    </row>
    <row customHeight="1" ht="14.25">
      <c r="A31" s="118" t="s">
        <v>69</v>
      </c>
      <c r="B31" s="119" t="s">
        <v>70</v>
      </c>
      <c r="C31" s="120">
        <v>1</v>
      </c>
      <c r="D31" s="120">
        <v>0</v>
      </c>
      <c r="E31" s="121" t="s">
        <v>38</v>
      </c>
      <c r="F31" s="122">
        <v>0</v>
      </c>
      <c r="G31" s="123">
        <f t="shared" si="3"/>
        <v>0</v>
      </c>
      <c r="H31" s="124">
        <v>0.2</v>
      </c>
      <c r="I31" s="125">
        <f t="shared" si="4"/>
        <v>0</v>
      </c>
      <c r="J31" s="76"/>
      <c r="K31" s="76"/>
      <c r="L31" s="76"/>
      <c r="M31" s="76"/>
      <c r="N31" s="76" t="s">
        <v>71</v>
      </c>
    </row>
    <row customHeight="1" ht="14.25">
      <c r="A32" s="118" t="s">
        <v>72</v>
      </c>
      <c r="B32" s="119" t="s">
        <v>73</v>
      </c>
      <c r="C32" s="120">
        <v>1</v>
      </c>
      <c r="D32" s="120">
        <v>0</v>
      </c>
      <c r="E32" s="121" t="s">
        <v>38</v>
      </c>
      <c r="F32" s="122">
        <v>0</v>
      </c>
      <c r="G32" s="123">
        <f t="shared" si="3"/>
        <v>0</v>
      </c>
      <c r="H32" s="124">
        <v>0.2</v>
      </c>
      <c r="I32" s="125">
        <f t="shared" si="4"/>
        <v>0</v>
      </c>
      <c r="J32" s="76"/>
      <c r="K32" s="76"/>
      <c r="L32" s="76"/>
      <c r="M32" s="76"/>
      <c r="N32" s="76" t="s">
        <v>74</v>
      </c>
    </row>
    <row customHeight="1" ht="14.25">
      <c r="A33" s="118" t="s">
        <v>75</v>
      </c>
      <c r="B33" s="119" t="s">
        <v>76</v>
      </c>
      <c r="C33" s="129">
        <v>96</v>
      </c>
      <c r="D33" s="129">
        <v>0</v>
      </c>
      <c r="E33" s="121" t="s">
        <v>77</v>
      </c>
      <c r="F33" s="122">
        <v>0</v>
      </c>
      <c r="G33" s="123">
        <f t="shared" si="3"/>
        <v>0</v>
      </c>
      <c r="H33" s="124">
        <v>0.2</v>
      </c>
      <c r="I33" s="125">
        <f t="shared" si="4"/>
        <v>0</v>
      </c>
      <c r="J33" s="76"/>
      <c r="K33" s="76"/>
      <c r="L33" s="76"/>
      <c r="M33" s="76"/>
      <c r="N33" s="76" t="s">
        <v>78</v>
      </c>
    </row>
    <row customHeight="1" ht="14.25">
      <c r="A34" s="126"/>
      <c r="B34" s="127" t="s">
        <v>31</v>
      </c>
      <c r="C34" s="126"/>
      <c r="D34" s="126"/>
      <c r="E34" s="126"/>
      <c r="F34" s="126"/>
      <c r="G34" s="128">
        <f>G29+G30+G31+G32+G33</f>
        <v>0</v>
      </c>
      <c r="H34" s="76"/>
      <c r="I34" s="76"/>
      <c r="J34" s="76"/>
      <c r="K34" s="76"/>
      <c r="L34" s="76"/>
      <c r="M34" s="76"/>
      <c r="N34" s="76" t="s">
        <v>79</v>
      </c>
    </row>
    <row customHeight="1" ht="18">
      <c r="A35" s="116" t="s">
        <v>80</v>
      </c>
      <c r="B35" s="117" t="s">
        <v>81</v>
      </c>
      <c r="C35" s="110"/>
      <c r="D35" s="110"/>
      <c r="E35" s="110"/>
      <c r="F35" s="110"/>
      <c r="G35" s="112">
        <f t="shared" si="7" ref="G35:M35">G36+G37+G38+G39+G40+G41</f>
        <v>0</v>
      </c>
      <c r="H35" s="76"/>
      <c r="I35" s="113">
        <f t="shared" si="7"/>
        <v>0</v>
      </c>
      <c r="J35" s="113">
        <f t="shared" si="7"/>
        <v>0</v>
      </c>
      <c r="K35" s="113">
        <f t="shared" si="7"/>
        <v>0</v>
      </c>
      <c r="L35" s="113">
        <f t="shared" si="7"/>
        <v>0</v>
      </c>
      <c r="M35" s="113">
        <f t="shared" si="7"/>
        <v>0</v>
      </c>
      <c r="N35" s="76" t="s">
        <v>82</v>
      </c>
    </row>
    <row customHeight="1" ht="14.25">
      <c r="A36" s="118" t="s">
        <v>83</v>
      </c>
      <c r="B36" s="119" t="s">
        <v>84</v>
      </c>
      <c r="C36" s="120">
        <v>19</v>
      </c>
      <c r="D36" s="120">
        <v>0</v>
      </c>
      <c r="E36" s="121" t="s">
        <v>85</v>
      </c>
      <c r="F36" s="122">
        <v>0</v>
      </c>
      <c r="G36" s="123">
        <f t="shared" si="3"/>
        <v>0</v>
      </c>
      <c r="H36" s="124">
        <v>0.2</v>
      </c>
      <c r="I36" s="125">
        <f t="shared" si="4"/>
        <v>0</v>
      </c>
      <c r="J36" s="76"/>
      <c r="K36" s="76"/>
      <c r="L36" s="76"/>
      <c r="M36" s="76"/>
      <c r="N36" s="76" t="s">
        <v>86</v>
      </c>
    </row>
    <row customHeight="1" ht="14.25">
      <c r="A37" s="118" t="s">
        <v>87</v>
      </c>
      <c r="B37" s="119" t="s">
        <v>88</v>
      </c>
      <c r="C37" s="120">
        <v>4</v>
      </c>
      <c r="D37" s="120">
        <v>0</v>
      </c>
      <c r="E37" s="121" t="s">
        <v>85</v>
      </c>
      <c r="F37" s="122">
        <v>0</v>
      </c>
      <c r="G37" s="123">
        <f t="shared" si="3"/>
        <v>0</v>
      </c>
      <c r="H37" s="124">
        <v>0.2</v>
      </c>
      <c r="I37" s="125">
        <f t="shared" si="4"/>
        <v>0</v>
      </c>
      <c r="J37" s="76"/>
      <c r="K37" s="76"/>
      <c r="L37" s="76"/>
      <c r="M37" s="76"/>
      <c r="N37" s="76" t="s">
        <v>89</v>
      </c>
    </row>
    <row customHeight="1" ht="14.25">
      <c r="A38" s="118" t="s">
        <v>90</v>
      </c>
      <c r="B38" s="119" t="s">
        <v>91</v>
      </c>
      <c r="C38" s="120">
        <v>7</v>
      </c>
      <c r="D38" s="120">
        <v>0</v>
      </c>
      <c r="E38" s="121" t="s">
        <v>85</v>
      </c>
      <c r="F38" s="122">
        <v>0</v>
      </c>
      <c r="G38" s="123">
        <f t="shared" si="3"/>
        <v>0</v>
      </c>
      <c r="H38" s="124">
        <v>0.2</v>
      </c>
      <c r="I38" s="125">
        <f t="shared" si="4"/>
        <v>0</v>
      </c>
      <c r="J38" s="76"/>
      <c r="K38" s="76"/>
      <c r="L38" s="76"/>
      <c r="M38" s="76"/>
      <c r="N38" s="76" t="s">
        <v>92</v>
      </c>
    </row>
    <row customHeight="1" ht="14.25">
      <c r="A39" s="118" t="s">
        <v>93</v>
      </c>
      <c r="B39" s="119" t="s">
        <v>94</v>
      </c>
      <c r="C39" s="120">
        <v>3</v>
      </c>
      <c r="D39" s="120">
        <v>0</v>
      </c>
      <c r="E39" s="121" t="s">
        <v>85</v>
      </c>
      <c r="F39" s="122">
        <v>0</v>
      </c>
      <c r="G39" s="123">
        <f t="shared" si="3"/>
        <v>0</v>
      </c>
      <c r="H39" s="124">
        <v>0.2</v>
      </c>
      <c r="I39" s="125">
        <f t="shared" si="4"/>
        <v>0</v>
      </c>
      <c r="J39" s="76"/>
      <c r="K39" s="76"/>
      <c r="L39" s="76"/>
      <c r="M39" s="76"/>
      <c r="N39" s="76" t="s">
        <v>95</v>
      </c>
    </row>
    <row customHeight="1" ht="14.25">
      <c r="A40" s="118" t="s">
        <v>96</v>
      </c>
      <c r="B40" s="119" t="s">
        <v>97</v>
      </c>
      <c r="C40" s="120">
        <v>2</v>
      </c>
      <c r="D40" s="120">
        <v>0</v>
      </c>
      <c r="E40" s="121" t="s">
        <v>85</v>
      </c>
      <c r="F40" s="122">
        <v>0</v>
      </c>
      <c r="G40" s="123">
        <f t="shared" si="3"/>
        <v>0</v>
      </c>
      <c r="H40" s="124">
        <v>0.2</v>
      </c>
      <c r="I40" s="125">
        <f t="shared" si="4"/>
        <v>0</v>
      </c>
      <c r="J40" s="76"/>
      <c r="K40" s="76"/>
      <c r="L40" s="76"/>
      <c r="M40" s="76"/>
      <c r="N40" s="76" t="s">
        <v>98</v>
      </c>
    </row>
    <row customHeight="1" ht="14.25">
      <c r="A41" s="118" t="s">
        <v>99</v>
      </c>
      <c r="B41" s="119" t="s">
        <v>100</v>
      </c>
      <c r="C41" s="120">
        <v>1</v>
      </c>
      <c r="D41" s="120">
        <v>0</v>
      </c>
      <c r="E41" s="121" t="s">
        <v>38</v>
      </c>
      <c r="F41" s="122">
        <v>0</v>
      </c>
      <c r="G41" s="123">
        <f t="shared" si="3"/>
        <v>0</v>
      </c>
      <c r="H41" s="124">
        <v>0.2</v>
      </c>
      <c r="I41" s="125">
        <f t="shared" si="4"/>
        <v>0</v>
      </c>
      <c r="J41" s="76"/>
      <c r="K41" s="76"/>
      <c r="L41" s="76"/>
      <c r="M41" s="76"/>
      <c r="N41" s="76" t="s">
        <v>101</v>
      </c>
    </row>
    <row customHeight="1" ht="14.25">
      <c r="A42" s="126"/>
      <c r="B42" s="127" t="s">
        <v>31</v>
      </c>
      <c r="C42" s="126"/>
      <c r="D42" s="126"/>
      <c r="E42" s="126"/>
      <c r="F42" s="126"/>
      <c r="G42" s="128">
        <f>G36+G37+G38+G39+G40+G41</f>
        <v>0</v>
      </c>
      <c r="H42" s="76"/>
      <c r="I42" s="76"/>
      <c r="J42" s="76"/>
      <c r="K42" s="76"/>
      <c r="L42" s="76"/>
      <c r="M42" s="76"/>
      <c r="N42" s="76" t="s">
        <v>102</v>
      </c>
    </row>
    <row customHeight="1" ht="18">
      <c r="A43" s="116" t="s">
        <v>103</v>
      </c>
      <c r="B43" s="117" t="s">
        <v>104</v>
      </c>
      <c r="C43" s="110"/>
      <c r="D43" s="110"/>
      <c r="E43" s="110"/>
      <c r="F43" s="110"/>
      <c r="G43" s="112">
        <f t="shared" si="8" ref="G43:M56">G44+G45</f>
        <v>0</v>
      </c>
      <c r="H43" s="76"/>
      <c r="I43" s="113">
        <f t="shared" si="8"/>
        <v>0</v>
      </c>
      <c r="J43" s="113">
        <f t="shared" si="8"/>
        <v>0</v>
      </c>
      <c r="K43" s="113">
        <f t="shared" si="8"/>
        <v>0</v>
      </c>
      <c r="L43" s="113">
        <f t="shared" si="8"/>
        <v>0</v>
      </c>
      <c r="M43" s="113">
        <f t="shared" si="8"/>
        <v>0</v>
      </c>
      <c r="N43" s="76" t="s">
        <v>105</v>
      </c>
    </row>
    <row customHeight="1" ht="14.25">
      <c r="A44" s="118" t="s">
        <v>106</v>
      </c>
      <c r="B44" s="119" t="s">
        <v>107</v>
      </c>
      <c r="C44" s="120">
        <v>4</v>
      </c>
      <c r="D44" s="120">
        <v>0</v>
      </c>
      <c r="E44" s="121" t="s">
        <v>85</v>
      </c>
      <c r="F44" s="122">
        <v>0</v>
      </c>
      <c r="G44" s="123">
        <f t="shared" si="3"/>
        <v>0</v>
      </c>
      <c r="H44" s="124">
        <v>0.2</v>
      </c>
      <c r="I44" s="125">
        <f t="shared" si="4"/>
        <v>0</v>
      </c>
      <c r="J44" s="76"/>
      <c r="K44" s="76"/>
      <c r="L44" s="76"/>
      <c r="M44" s="76"/>
      <c r="N44" s="76" t="s">
        <v>108</v>
      </c>
    </row>
    <row customHeight="1" ht="14.25">
      <c r="A45" s="118" t="s">
        <v>109</v>
      </c>
      <c r="B45" s="119" t="s">
        <v>110</v>
      </c>
      <c r="C45" s="120">
        <v>15</v>
      </c>
      <c r="D45" s="120">
        <v>0</v>
      </c>
      <c r="E45" s="121" t="s">
        <v>85</v>
      </c>
      <c r="F45" s="122">
        <v>0</v>
      </c>
      <c r="G45" s="123">
        <f t="shared" si="3"/>
        <v>0</v>
      </c>
      <c r="H45" s="124">
        <v>0.2</v>
      </c>
      <c r="I45" s="125">
        <f t="shared" si="4"/>
        <v>0</v>
      </c>
      <c r="J45" s="76"/>
      <c r="K45" s="76"/>
      <c r="L45" s="76"/>
      <c r="M45" s="76"/>
      <c r="N45" s="76" t="s">
        <v>111</v>
      </c>
    </row>
    <row customHeight="1" ht="14.25">
      <c r="A46" s="126"/>
      <c r="B46" s="127" t="s">
        <v>31</v>
      </c>
      <c r="C46" s="126"/>
      <c r="D46" s="126"/>
      <c r="E46" s="126"/>
      <c r="F46" s="126"/>
      <c r="G46" s="128">
        <f t="shared" si="15" ref="G46:G96">G44+G45</f>
        <v>0</v>
      </c>
      <c r="H46" s="76"/>
      <c r="I46" s="76"/>
      <c r="J46" s="76"/>
      <c r="K46" s="76"/>
      <c r="L46" s="76"/>
      <c r="M46" s="76"/>
      <c r="N46" s="76" t="s">
        <v>112</v>
      </c>
    </row>
    <row customHeight="1" ht="18">
      <c r="A47" s="116" t="s">
        <v>113</v>
      </c>
      <c r="B47" s="117" t="s">
        <v>114</v>
      </c>
      <c r="C47" s="110"/>
      <c r="D47" s="110"/>
      <c r="E47" s="110"/>
      <c r="F47" s="110"/>
      <c r="G47" s="112">
        <f t="shared" si="9" ref="G47:M62">G48+G50+G52</f>
        <v>0</v>
      </c>
      <c r="H47" s="76"/>
      <c r="I47" s="113">
        <f t="shared" si="9"/>
        <v>0</v>
      </c>
      <c r="J47" s="113">
        <f t="shared" si="9"/>
        <v>0</v>
      </c>
      <c r="K47" s="113">
        <f t="shared" si="9"/>
        <v>0</v>
      </c>
      <c r="L47" s="113">
        <f t="shared" si="9"/>
        <v>0</v>
      </c>
      <c r="M47" s="113">
        <f t="shared" si="9"/>
        <v>0</v>
      </c>
      <c r="N47" s="76" t="s">
        <v>115</v>
      </c>
    </row>
    <row customHeight="1" ht="16.5">
      <c r="A48" s="130" t="s">
        <v>116</v>
      </c>
      <c r="B48" s="131" t="s">
        <v>117</v>
      </c>
      <c r="C48" s="110"/>
      <c r="D48" s="110"/>
      <c r="E48" s="110"/>
      <c r="F48" s="110"/>
      <c r="G48" s="112">
        <f t="shared" si="10" ref="G48:M78">G49</f>
        <v>0</v>
      </c>
      <c r="H48" s="76"/>
      <c r="I48" s="113">
        <f t="shared" si="10"/>
        <v>0</v>
      </c>
      <c r="J48" s="113">
        <f t="shared" si="10"/>
        <v>0</v>
      </c>
      <c r="K48" s="113">
        <f t="shared" si="10"/>
        <v>0</v>
      </c>
      <c r="L48" s="113">
        <f t="shared" si="10"/>
        <v>0</v>
      </c>
      <c r="M48" s="113">
        <f t="shared" si="10"/>
        <v>0</v>
      </c>
      <c r="N48" s="76" t="s">
        <v>118</v>
      </c>
    </row>
    <row customHeight="1" ht="14.25">
      <c r="A49" s="118" t="s">
        <v>119</v>
      </c>
      <c r="B49" s="119" t="s">
        <v>120</v>
      </c>
      <c r="C49" s="120">
        <v>3</v>
      </c>
      <c r="D49" s="120">
        <v>0</v>
      </c>
      <c r="E49" s="121" t="s">
        <v>85</v>
      </c>
      <c r="F49" s="122">
        <v>0</v>
      </c>
      <c r="G49" s="123">
        <f t="shared" si="3"/>
        <v>0</v>
      </c>
      <c r="H49" s="124">
        <v>0.2</v>
      </c>
      <c r="I49" s="125">
        <f t="shared" si="4"/>
        <v>0</v>
      </c>
      <c r="J49" s="76"/>
      <c r="K49" s="76"/>
      <c r="L49" s="76"/>
      <c r="M49" s="76"/>
      <c r="N49" s="76" t="s">
        <v>121</v>
      </c>
    </row>
    <row customHeight="1" ht="16.5">
      <c r="A50" s="130" t="s">
        <v>122</v>
      </c>
      <c r="B50" s="131" t="s">
        <v>123</v>
      </c>
      <c r="C50" s="110"/>
      <c r="D50" s="110"/>
      <c r="E50" s="110"/>
      <c r="F50" s="110"/>
      <c r="G50" s="112">
        <f t="shared" si="10"/>
        <v>0</v>
      </c>
      <c r="H50" s="76"/>
      <c r="I50" s="113">
        <f t="shared" si="10"/>
        <v>0</v>
      </c>
      <c r="J50" s="113">
        <f t="shared" si="10"/>
        <v>0</v>
      </c>
      <c r="K50" s="113">
        <f t="shared" si="10"/>
        <v>0</v>
      </c>
      <c r="L50" s="113">
        <f t="shared" si="10"/>
        <v>0</v>
      </c>
      <c r="M50" s="113">
        <f t="shared" si="10"/>
        <v>0</v>
      </c>
      <c r="N50" s="76" t="s">
        <v>124</v>
      </c>
    </row>
    <row customHeight="1" ht="14.25">
      <c r="A51" s="118" t="s">
        <v>125</v>
      </c>
      <c r="B51" s="119" t="s">
        <v>126</v>
      </c>
      <c r="C51" s="120">
        <v>1</v>
      </c>
      <c r="D51" s="120">
        <v>0</v>
      </c>
      <c r="E51" s="121" t="s">
        <v>38</v>
      </c>
      <c r="F51" s="122">
        <v>0</v>
      </c>
      <c r="G51" s="123">
        <f t="shared" si="3"/>
        <v>0</v>
      </c>
      <c r="H51" s="124">
        <v>0.2</v>
      </c>
      <c r="I51" s="125">
        <f t="shared" si="4"/>
        <v>0</v>
      </c>
      <c r="J51" s="76"/>
      <c r="K51" s="76"/>
      <c r="L51" s="76"/>
      <c r="M51" s="76"/>
      <c r="N51" s="76" t="s">
        <v>127</v>
      </c>
    </row>
    <row customHeight="1" ht="16.5">
      <c r="A52" s="130" t="s">
        <v>128</v>
      </c>
      <c r="B52" s="131" t="s">
        <v>129</v>
      </c>
      <c r="C52" s="110"/>
      <c r="D52" s="110"/>
      <c r="E52" s="110"/>
      <c r="F52" s="110"/>
      <c r="G52" s="112">
        <f t="shared" si="10"/>
        <v>0</v>
      </c>
      <c r="H52" s="76"/>
      <c r="I52" s="113">
        <f t="shared" si="10"/>
        <v>0</v>
      </c>
      <c r="J52" s="113">
        <f t="shared" si="10"/>
        <v>0</v>
      </c>
      <c r="K52" s="113">
        <f t="shared" si="10"/>
        <v>0</v>
      </c>
      <c r="L52" s="113">
        <f t="shared" si="10"/>
        <v>0</v>
      </c>
      <c r="M52" s="113">
        <f t="shared" si="10"/>
        <v>0</v>
      </c>
      <c r="N52" s="76" t="s">
        <v>130</v>
      </c>
    </row>
    <row customHeight="1" ht="14.25">
      <c r="A53" s="118" t="s">
        <v>131</v>
      </c>
      <c r="B53" s="119" t="s">
        <v>132</v>
      </c>
      <c r="C53" s="120">
        <v>1</v>
      </c>
      <c r="D53" s="120">
        <v>0</v>
      </c>
      <c r="E53" s="121" t="s">
        <v>38</v>
      </c>
      <c r="F53" s="122">
        <v>0</v>
      </c>
      <c r="G53" s="123">
        <f t="shared" si="3"/>
        <v>0</v>
      </c>
      <c r="H53" s="124">
        <v>0.2</v>
      </c>
      <c r="I53" s="125">
        <f t="shared" si="4"/>
        <v>0</v>
      </c>
      <c r="J53" s="76"/>
      <c r="K53" s="76"/>
      <c r="L53" s="76"/>
      <c r="M53" s="76"/>
      <c r="N53" s="76" t="s">
        <v>133</v>
      </c>
    </row>
    <row customHeight="1" ht="14.25">
      <c r="A54" s="126"/>
      <c r="B54" s="127" t="s">
        <v>31</v>
      </c>
      <c r="C54" s="126"/>
      <c r="D54" s="126"/>
      <c r="E54" s="126"/>
      <c r="F54" s="126"/>
      <c r="G54" s="128">
        <f t="shared" si="12" ref="G54:G69">G48+G50+G52</f>
        <v>0</v>
      </c>
      <c r="H54" s="76"/>
      <c r="I54" s="76"/>
      <c r="J54" s="76"/>
      <c r="K54" s="76"/>
      <c r="L54" s="76"/>
      <c r="M54" s="76"/>
      <c r="N54" s="76" t="s">
        <v>134</v>
      </c>
    </row>
    <row customHeight="1" ht="18">
      <c r="A55" s="116" t="s">
        <v>135</v>
      </c>
      <c r="B55" s="117" t="s">
        <v>136</v>
      </c>
      <c r="C55" s="110"/>
      <c r="D55" s="110"/>
      <c r="E55" s="110"/>
      <c r="F55" s="110"/>
      <c r="G55" s="112">
        <f t="shared" si="10"/>
        <v>0</v>
      </c>
      <c r="H55" s="76"/>
      <c r="I55" s="113">
        <f t="shared" si="10"/>
        <v>0</v>
      </c>
      <c r="J55" s="113">
        <f t="shared" si="10"/>
        <v>0</v>
      </c>
      <c r="K55" s="113">
        <f t="shared" si="10"/>
        <v>0</v>
      </c>
      <c r="L55" s="113">
        <f t="shared" si="10"/>
        <v>0</v>
      </c>
      <c r="M55" s="113">
        <f t="shared" si="10"/>
        <v>0</v>
      </c>
      <c r="N55" s="76" t="s">
        <v>137</v>
      </c>
    </row>
    <row customHeight="1" ht="16.5">
      <c r="A56" s="130" t="s">
        <v>138</v>
      </c>
      <c r="B56" s="131" t="s">
        <v>139</v>
      </c>
      <c r="C56" s="110"/>
      <c r="D56" s="110"/>
      <c r="E56" s="110"/>
      <c r="F56" s="110"/>
      <c r="G56" s="112">
        <f t="shared" si="8"/>
        <v>0</v>
      </c>
      <c r="H56" s="76"/>
      <c r="I56" s="113">
        <f t="shared" si="8"/>
        <v>0</v>
      </c>
      <c r="J56" s="113">
        <f t="shared" si="8"/>
        <v>0</v>
      </c>
      <c r="K56" s="113">
        <f t="shared" si="8"/>
        <v>0</v>
      </c>
      <c r="L56" s="113">
        <f t="shared" si="8"/>
        <v>0</v>
      </c>
      <c r="M56" s="113">
        <f t="shared" si="8"/>
        <v>0</v>
      </c>
      <c r="N56" s="76" t="s">
        <v>140</v>
      </c>
    </row>
    <row customHeight="1" ht="14.25">
      <c r="A57" s="118" t="s">
        <v>141</v>
      </c>
      <c r="B57" s="119" t="s">
        <v>142</v>
      </c>
      <c r="C57" s="120">
        <v>1</v>
      </c>
      <c r="D57" s="120">
        <v>0</v>
      </c>
      <c r="E57" s="121" t="s">
        <v>38</v>
      </c>
      <c r="F57" s="122">
        <v>0</v>
      </c>
      <c r="G57" s="123">
        <f t="shared" si="3"/>
        <v>0</v>
      </c>
      <c r="H57" s="124">
        <v>0.2</v>
      </c>
      <c r="I57" s="125">
        <f t="shared" si="4"/>
        <v>0</v>
      </c>
      <c r="J57" s="76"/>
      <c r="K57" s="76"/>
      <c r="L57" s="76"/>
      <c r="M57" s="76"/>
      <c r="N57" s="76" t="s">
        <v>143</v>
      </c>
    </row>
    <row customHeight="1" ht="14.25">
      <c r="A58" s="118" t="s">
        <v>144</v>
      </c>
      <c r="B58" s="119" t="s">
        <v>145</v>
      </c>
      <c r="C58" s="132">
        <v>1</v>
      </c>
      <c r="D58" s="132">
        <v>0</v>
      </c>
      <c r="E58" s="121" t="s">
        <v>146</v>
      </c>
      <c r="F58" s="122">
        <v>0</v>
      </c>
      <c r="G58" s="123">
        <f t="shared" si="3"/>
        <v>0</v>
      </c>
      <c r="H58" s="124">
        <v>0.2</v>
      </c>
      <c r="I58" s="125">
        <f t="shared" si="4"/>
        <v>0</v>
      </c>
      <c r="J58" s="76"/>
      <c r="K58" s="76"/>
      <c r="L58" s="76"/>
      <c r="M58" s="76"/>
      <c r="N58" s="76" t="s">
        <v>147</v>
      </c>
    </row>
    <row customHeight="1" ht="14.25">
      <c r="A59" s="126"/>
      <c r="B59" s="127" t="s">
        <v>31</v>
      </c>
      <c r="C59" s="126"/>
      <c r="D59" s="126"/>
      <c r="E59" s="126"/>
      <c r="F59" s="126"/>
      <c r="G59" s="128">
        <f>G56</f>
        <v>0</v>
      </c>
      <c r="H59" s="76"/>
      <c r="I59" s="76"/>
      <c r="J59" s="76"/>
      <c r="K59" s="76"/>
      <c r="L59" s="76"/>
      <c r="M59" s="76"/>
      <c r="N59" s="76" t="s">
        <v>148</v>
      </c>
    </row>
    <row customHeight="1" ht="16.5">
      <c r="A60" s="133"/>
      <c r="B60" s="134" t="s">
        <v>149</v>
      </c>
      <c r="C60" s="135"/>
      <c r="D60" s="135"/>
      <c r="E60" s="135"/>
      <c r="F60" s="135"/>
      <c r="G60" s="136">
        <f>G13+G18+G23+G28+G35+G43+G47+G55</f>
        <v>0</v>
      </c>
      <c r="H60" s="76"/>
      <c r="I60" s="76"/>
      <c r="J60" s="76"/>
      <c r="K60" s="76"/>
      <c r="L60" s="76"/>
      <c r="M60" s="76"/>
      <c r="N60" s="76" t="s">
        <v>150</v>
      </c>
    </row>
    <row customHeight="1" ht="20.25">
      <c r="A61" s="114" t="s">
        <v>151</v>
      </c>
      <c r="B61" s="115" t="s">
        <v>152</v>
      </c>
      <c r="C61" s="110"/>
      <c r="D61" s="110"/>
      <c r="E61" s="110"/>
      <c r="F61" s="110"/>
      <c r="G61" s="112">
        <f t="shared" si="11" ref="G61:M61">G62+G70</f>
        <v>0</v>
      </c>
      <c r="H61" s="76"/>
      <c r="I61" s="113">
        <f t="shared" si="11"/>
        <v>0</v>
      </c>
      <c r="J61" s="113">
        <f t="shared" si="11"/>
        <v>0</v>
      </c>
      <c r="K61" s="113">
        <f t="shared" si="11"/>
        <v>0</v>
      </c>
      <c r="L61" s="113">
        <f t="shared" si="11"/>
        <v>0</v>
      </c>
      <c r="M61" s="113">
        <f t="shared" si="11"/>
        <v>0</v>
      </c>
      <c r="N61" s="76" t="s">
        <v>153</v>
      </c>
    </row>
    <row customHeight="1" ht="18">
      <c r="A62" s="116" t="s">
        <v>154</v>
      </c>
      <c r="B62" s="117" t="s">
        <v>155</v>
      </c>
      <c r="C62" s="110"/>
      <c r="D62" s="110"/>
      <c r="E62" s="110"/>
      <c r="F62" s="110"/>
      <c r="G62" s="112">
        <f t="shared" si="9"/>
        <v>0</v>
      </c>
      <c r="H62" s="76"/>
      <c r="I62" s="113">
        <f t="shared" si="9"/>
        <v>0</v>
      </c>
      <c r="J62" s="113">
        <f t="shared" si="9"/>
        <v>0</v>
      </c>
      <c r="K62" s="113">
        <f t="shared" si="9"/>
        <v>0</v>
      </c>
      <c r="L62" s="113">
        <f t="shared" si="9"/>
        <v>0</v>
      </c>
      <c r="M62" s="113">
        <f t="shared" si="9"/>
        <v>0</v>
      </c>
      <c r="N62" s="76" t="s">
        <v>156</v>
      </c>
    </row>
    <row customHeight="1" ht="16.5">
      <c r="A63" s="130" t="s">
        <v>157</v>
      </c>
      <c r="B63" s="131" t="s">
        <v>158</v>
      </c>
      <c r="C63" s="110"/>
      <c r="D63" s="110"/>
      <c r="E63" s="110"/>
      <c r="F63" s="110"/>
      <c r="G63" s="112">
        <f t="shared" si="10"/>
        <v>0</v>
      </c>
      <c r="H63" s="76"/>
      <c r="I63" s="113">
        <f t="shared" si="10"/>
        <v>0</v>
      </c>
      <c r="J63" s="113">
        <f t="shared" si="10"/>
        <v>0</v>
      </c>
      <c r="K63" s="113">
        <f t="shared" si="10"/>
        <v>0</v>
      </c>
      <c r="L63" s="113">
        <f t="shared" si="10"/>
        <v>0</v>
      </c>
      <c r="M63" s="113">
        <f t="shared" si="10"/>
        <v>0</v>
      </c>
      <c r="N63" s="76" t="s">
        <v>159</v>
      </c>
    </row>
    <row customHeight="1" ht="14.25">
      <c r="A64" s="118" t="s">
        <v>160</v>
      </c>
      <c r="B64" s="119" t="s">
        <v>161</v>
      </c>
      <c r="C64" s="120">
        <v>8</v>
      </c>
      <c r="D64" s="120">
        <v>0</v>
      </c>
      <c r="E64" s="121" t="s">
        <v>85</v>
      </c>
      <c r="F64" s="122">
        <v>0</v>
      </c>
      <c r="G64" s="123">
        <f t="shared" si="3"/>
        <v>0</v>
      </c>
      <c r="H64" s="124">
        <v>0.2</v>
      </c>
      <c r="I64" s="125">
        <f t="shared" si="4"/>
        <v>0</v>
      </c>
      <c r="J64" s="76"/>
      <c r="K64" s="76"/>
      <c r="L64" s="76"/>
      <c r="M64" s="76"/>
      <c r="N64" s="76" t="s">
        <v>162</v>
      </c>
    </row>
    <row customHeight="1" ht="16.5">
      <c r="A65" s="130" t="s">
        <v>163</v>
      </c>
      <c r="B65" s="131" t="s">
        <v>129</v>
      </c>
      <c r="C65" s="110"/>
      <c r="D65" s="110"/>
      <c r="E65" s="110"/>
      <c r="F65" s="110"/>
      <c r="G65" s="112">
        <f t="shared" si="10"/>
        <v>0</v>
      </c>
      <c r="H65" s="76"/>
      <c r="I65" s="113">
        <f t="shared" si="10"/>
        <v>0</v>
      </c>
      <c r="J65" s="113">
        <f t="shared" si="10"/>
        <v>0</v>
      </c>
      <c r="K65" s="113">
        <f t="shared" si="10"/>
        <v>0</v>
      </c>
      <c r="L65" s="113">
        <f t="shared" si="10"/>
        <v>0</v>
      </c>
      <c r="M65" s="113">
        <f t="shared" si="10"/>
        <v>0</v>
      </c>
      <c r="N65" s="76" t="s">
        <v>164</v>
      </c>
    </row>
    <row customHeight="1" ht="14.25">
      <c r="A66" s="118" t="s">
        <v>165</v>
      </c>
      <c r="B66" s="119" t="s">
        <v>166</v>
      </c>
      <c r="C66" s="120">
        <v>8</v>
      </c>
      <c r="D66" s="120">
        <v>0</v>
      </c>
      <c r="E66" s="121" t="s">
        <v>38</v>
      </c>
      <c r="F66" s="122">
        <v>0</v>
      </c>
      <c r="G66" s="123">
        <f t="shared" si="3"/>
        <v>0</v>
      </c>
      <c r="H66" s="124">
        <v>0.2</v>
      </c>
      <c r="I66" s="125">
        <f t="shared" si="4"/>
        <v>0</v>
      </c>
      <c r="J66" s="76"/>
      <c r="K66" s="76"/>
      <c r="L66" s="76"/>
      <c r="M66" s="76"/>
      <c r="N66" s="76" t="s">
        <v>167</v>
      </c>
    </row>
    <row customHeight="1" ht="16.5">
      <c r="A67" s="130" t="s">
        <v>168</v>
      </c>
      <c r="B67" s="131" t="s">
        <v>169</v>
      </c>
      <c r="C67" s="110"/>
      <c r="D67" s="110"/>
      <c r="E67" s="110"/>
      <c r="F67" s="110"/>
      <c r="G67" s="112">
        <f t="shared" si="10"/>
        <v>0</v>
      </c>
      <c r="H67" s="76"/>
      <c r="I67" s="113">
        <f t="shared" si="10"/>
        <v>0</v>
      </c>
      <c r="J67" s="113">
        <f t="shared" si="10"/>
        <v>0</v>
      </c>
      <c r="K67" s="113">
        <f t="shared" si="10"/>
        <v>0</v>
      </c>
      <c r="L67" s="113">
        <f t="shared" si="10"/>
        <v>0</v>
      </c>
      <c r="M67" s="113">
        <f t="shared" si="10"/>
        <v>0</v>
      </c>
      <c r="N67" s="76" t="s">
        <v>170</v>
      </c>
    </row>
    <row customHeight="1" ht="14.25">
      <c r="A68" s="118" t="s">
        <v>171</v>
      </c>
      <c r="B68" s="119" t="s">
        <v>172</v>
      </c>
      <c r="C68" s="120">
        <v>1</v>
      </c>
      <c r="D68" s="120">
        <v>0</v>
      </c>
      <c r="E68" s="121" t="s">
        <v>38</v>
      </c>
      <c r="F68" s="122">
        <v>0</v>
      </c>
      <c r="G68" s="123">
        <f t="shared" si="3"/>
        <v>0</v>
      </c>
      <c r="H68" s="124">
        <v>0.2</v>
      </c>
      <c r="I68" s="125">
        <f t="shared" si="4"/>
        <v>0</v>
      </c>
      <c r="J68" s="76"/>
      <c r="K68" s="76"/>
      <c r="L68" s="76"/>
      <c r="M68" s="76"/>
      <c r="N68" s="76" t="s">
        <v>173</v>
      </c>
    </row>
    <row customHeight="1" ht="14.25">
      <c r="A69" s="126"/>
      <c r="B69" s="127" t="s">
        <v>31</v>
      </c>
      <c r="C69" s="126"/>
      <c r="D69" s="126"/>
      <c r="E69" s="126"/>
      <c r="F69" s="126"/>
      <c r="G69" s="128">
        <f t="shared" si="12"/>
        <v>0</v>
      </c>
      <c r="H69" s="76"/>
      <c r="I69" s="76"/>
      <c r="J69" s="76"/>
      <c r="K69" s="76"/>
      <c r="L69" s="76"/>
      <c r="M69" s="76"/>
      <c r="N69" s="76" t="s">
        <v>174</v>
      </c>
    </row>
    <row customHeight="1" ht="18">
      <c r="A70" s="116" t="s">
        <v>175</v>
      </c>
      <c r="B70" s="117" t="s">
        <v>176</v>
      </c>
      <c r="C70" s="110"/>
      <c r="D70" s="110"/>
      <c r="E70" s="110"/>
      <c r="F70" s="110"/>
      <c r="G70" s="112">
        <f t="shared" si="13" ref="G70:M70">G71+G73+G75+G77+G78</f>
        <v>0</v>
      </c>
      <c r="H70" s="76"/>
      <c r="I70" s="113">
        <f t="shared" si="13"/>
        <v>0</v>
      </c>
      <c r="J70" s="113">
        <f t="shared" si="13"/>
        <v>0</v>
      </c>
      <c r="K70" s="113">
        <f t="shared" si="13"/>
        <v>0</v>
      </c>
      <c r="L70" s="113">
        <f t="shared" si="13"/>
        <v>0</v>
      </c>
      <c r="M70" s="113">
        <f t="shared" si="13"/>
        <v>0</v>
      </c>
      <c r="N70" s="76" t="s">
        <v>177</v>
      </c>
    </row>
    <row customHeight="1" ht="16.5">
      <c r="A71" s="130" t="s">
        <v>178</v>
      </c>
      <c r="B71" s="131" t="s">
        <v>179</v>
      </c>
      <c r="C71" s="110"/>
      <c r="D71" s="110"/>
      <c r="E71" s="110"/>
      <c r="F71" s="110"/>
      <c r="G71" s="112">
        <f t="shared" si="10"/>
        <v>0</v>
      </c>
      <c r="H71" s="76"/>
      <c r="I71" s="113">
        <f t="shared" si="10"/>
        <v>0</v>
      </c>
      <c r="J71" s="113">
        <f t="shared" si="10"/>
        <v>0</v>
      </c>
      <c r="K71" s="113">
        <f t="shared" si="10"/>
        <v>0</v>
      </c>
      <c r="L71" s="113">
        <f t="shared" si="10"/>
        <v>0</v>
      </c>
      <c r="M71" s="113">
        <f t="shared" si="10"/>
        <v>0</v>
      </c>
      <c r="N71" s="76" t="s">
        <v>180</v>
      </c>
    </row>
    <row customHeight="1" ht="14.25">
      <c r="A72" s="118" t="s">
        <v>181</v>
      </c>
      <c r="B72" s="119" t="s">
        <v>179</v>
      </c>
      <c r="C72" s="120">
        <v>1</v>
      </c>
      <c r="D72" s="120">
        <v>0</v>
      </c>
      <c r="E72" s="121" t="s">
        <v>38</v>
      </c>
      <c r="F72" s="122">
        <v>0</v>
      </c>
      <c r="G72" s="123">
        <f t="shared" si="3"/>
        <v>0</v>
      </c>
      <c r="H72" s="124">
        <v>0.2</v>
      </c>
      <c r="I72" s="125">
        <f t="shared" si="4"/>
        <v>0</v>
      </c>
      <c r="J72" s="76"/>
      <c r="K72" s="76"/>
      <c r="L72" s="76"/>
      <c r="M72" s="76"/>
      <c r="N72" s="76" t="s">
        <v>182</v>
      </c>
    </row>
    <row customHeight="1" ht="16.5">
      <c r="A73" s="130" t="s">
        <v>183</v>
      </c>
      <c r="B73" s="131" t="s">
        <v>184</v>
      </c>
      <c r="C73" s="110"/>
      <c r="D73" s="110"/>
      <c r="E73" s="110"/>
      <c r="F73" s="110"/>
      <c r="G73" s="112">
        <f t="shared" si="10"/>
        <v>0</v>
      </c>
      <c r="H73" s="76"/>
      <c r="I73" s="113">
        <f t="shared" si="10"/>
        <v>0</v>
      </c>
      <c r="J73" s="113">
        <f t="shared" si="10"/>
        <v>0</v>
      </c>
      <c r="K73" s="113">
        <f t="shared" si="10"/>
        <v>0</v>
      </c>
      <c r="L73" s="113">
        <f t="shared" si="10"/>
        <v>0</v>
      </c>
      <c r="M73" s="113">
        <f t="shared" si="10"/>
        <v>0</v>
      </c>
      <c r="N73" s="76" t="s">
        <v>185</v>
      </c>
    </row>
    <row customHeight="1" ht="14.25">
      <c r="A74" s="118" t="s">
        <v>186</v>
      </c>
      <c r="B74" s="119" t="s">
        <v>187</v>
      </c>
      <c r="C74" s="120">
        <v>4</v>
      </c>
      <c r="D74" s="120">
        <v>0</v>
      </c>
      <c r="E74" s="121" t="s">
        <v>85</v>
      </c>
      <c r="F74" s="122">
        <v>0</v>
      </c>
      <c r="G74" s="123">
        <f t="shared" si="3"/>
        <v>0</v>
      </c>
      <c r="H74" s="124">
        <v>0.2</v>
      </c>
      <c r="I74" s="125">
        <f t="shared" si="4"/>
        <v>0</v>
      </c>
      <c r="J74" s="76"/>
      <c r="K74" s="76"/>
      <c r="L74" s="76"/>
      <c r="M74" s="76"/>
      <c r="N74" s="76" t="s">
        <v>188</v>
      </c>
    </row>
    <row customHeight="1" ht="16.5">
      <c r="A75" s="130" t="s">
        <v>189</v>
      </c>
      <c r="B75" s="131" t="s">
        <v>190</v>
      </c>
      <c r="C75" s="110"/>
      <c r="D75" s="110"/>
      <c r="E75" s="110"/>
      <c r="F75" s="110"/>
      <c r="G75" s="112">
        <f t="shared" si="10"/>
        <v>0</v>
      </c>
      <c r="H75" s="76"/>
      <c r="I75" s="113">
        <f t="shared" si="10"/>
        <v>0</v>
      </c>
      <c r="J75" s="113">
        <f t="shared" si="10"/>
        <v>0</v>
      </c>
      <c r="K75" s="113">
        <f t="shared" si="10"/>
        <v>0</v>
      </c>
      <c r="L75" s="113">
        <f t="shared" si="10"/>
        <v>0</v>
      </c>
      <c r="M75" s="113">
        <f t="shared" si="10"/>
        <v>0</v>
      </c>
      <c r="N75" s="76" t="s">
        <v>191</v>
      </c>
    </row>
    <row customHeight="1" ht="14.25">
      <c r="A76" s="118" t="s">
        <v>192</v>
      </c>
      <c r="B76" s="119" t="s">
        <v>193</v>
      </c>
      <c r="C76" s="120">
        <v>1</v>
      </c>
      <c r="D76" s="120">
        <v>0</v>
      </c>
      <c r="E76" s="121" t="s">
        <v>85</v>
      </c>
      <c r="F76" s="122">
        <v>0</v>
      </c>
      <c r="G76" s="123">
        <f t="shared" si="3"/>
        <v>0</v>
      </c>
      <c r="H76" s="124">
        <v>0.2</v>
      </c>
      <c r="I76" s="125">
        <f t="shared" si="4"/>
        <v>0</v>
      </c>
      <c r="J76" s="76"/>
      <c r="K76" s="76"/>
      <c r="L76" s="76"/>
      <c r="M76" s="76"/>
      <c r="N76" s="76" t="s">
        <v>194</v>
      </c>
    </row>
    <row customHeight="1" ht="16.5">
      <c r="A77" s="130" t="s">
        <v>195</v>
      </c>
      <c r="B77" s="131" t="s">
        <v>196</v>
      </c>
      <c r="C77" s="137">
        <v>0</v>
      </c>
      <c r="D77" s="110"/>
      <c r="E77" s="110"/>
      <c r="F77" s="138">
        <v>0</v>
      </c>
      <c r="G77" s="123">
        <f>ROUND(C77*F77,2)</f>
        <v>0</v>
      </c>
      <c r="H77" s="76"/>
      <c r="I77" s="76"/>
      <c r="J77" s="76"/>
      <c r="K77" s="76"/>
      <c r="L77" s="76"/>
      <c r="M77" s="76"/>
      <c r="N77" s="76" t="s">
        <v>197</v>
      </c>
    </row>
    <row customHeight="1" ht="16.5">
      <c r="A78" s="130" t="s">
        <v>198</v>
      </c>
      <c r="B78" s="131" t="s">
        <v>199</v>
      </c>
      <c r="C78" s="110"/>
      <c r="D78" s="110"/>
      <c r="E78" s="110"/>
      <c r="F78" s="110"/>
      <c r="G78" s="112">
        <f t="shared" si="10"/>
        <v>0</v>
      </c>
      <c r="H78" s="76"/>
      <c r="I78" s="113">
        <f t="shared" si="10"/>
        <v>0</v>
      </c>
      <c r="J78" s="113">
        <f t="shared" si="10"/>
        <v>0</v>
      </c>
      <c r="K78" s="113">
        <f t="shared" si="10"/>
        <v>0</v>
      </c>
      <c r="L78" s="113">
        <f t="shared" si="10"/>
        <v>0</v>
      </c>
      <c r="M78" s="113">
        <f t="shared" si="10"/>
        <v>0</v>
      </c>
      <c r="N78" s="76" t="s">
        <v>200</v>
      </c>
    </row>
    <row customHeight="1" ht="14.25">
      <c r="A79" s="118" t="s">
        <v>201</v>
      </c>
      <c r="B79" s="119" t="s">
        <v>129</v>
      </c>
      <c r="C79" s="120">
        <v>1</v>
      </c>
      <c r="D79" s="120">
        <v>0</v>
      </c>
      <c r="E79" s="121" t="s">
        <v>38</v>
      </c>
      <c r="F79" s="122">
        <v>0</v>
      </c>
      <c r="G79" s="123">
        <f t="shared" si="3"/>
        <v>0</v>
      </c>
      <c r="H79" s="124">
        <v>0.2</v>
      </c>
      <c r="I79" s="125">
        <f t="shared" si="4"/>
        <v>0</v>
      </c>
      <c r="J79" s="76"/>
      <c r="K79" s="76"/>
      <c r="L79" s="76"/>
      <c r="M79" s="76"/>
      <c r="N79" s="76" t="s">
        <v>202</v>
      </c>
    </row>
    <row customHeight="1" ht="14.25">
      <c r="A80" s="126"/>
      <c r="B80" s="127" t="s">
        <v>31</v>
      </c>
      <c r="C80" s="126"/>
      <c r="D80" s="126"/>
      <c r="E80" s="126"/>
      <c r="F80" s="126"/>
      <c r="G80" s="128">
        <f>G71+G73+G75+G77+G78</f>
        <v>0</v>
      </c>
      <c r="H80" s="76"/>
      <c r="I80" s="76"/>
      <c r="J80" s="76"/>
      <c r="K80" s="76"/>
      <c r="L80" s="76"/>
      <c r="M80" s="76"/>
      <c r="N80" s="76" t="s">
        <v>203</v>
      </c>
    </row>
    <row customHeight="1" ht="16.5">
      <c r="A81" s="133"/>
      <c r="B81" s="134" t="s">
        <v>204</v>
      </c>
      <c r="C81" s="135"/>
      <c r="D81" s="135"/>
      <c r="E81" s="135"/>
      <c r="F81" s="135"/>
      <c r="G81" s="136">
        <f>G62+G70</f>
        <v>0</v>
      </c>
      <c r="H81" s="76"/>
      <c r="I81" s="76"/>
      <c r="J81" s="76"/>
      <c r="K81" s="76"/>
      <c r="L81" s="76"/>
      <c r="M81" s="76"/>
      <c r="N81" s="76" t="s">
        <v>205</v>
      </c>
    </row>
    <row customHeight="1" ht="20.25">
      <c r="A82" s="114" t="s">
        <v>206</v>
      </c>
      <c r="B82" s="115" t="s">
        <v>207</v>
      </c>
      <c r="C82" s="110"/>
      <c r="D82" s="110"/>
      <c r="E82" s="110"/>
      <c r="F82" s="110"/>
      <c r="G82" s="112">
        <f t="shared" si="14" ref="G82:M82">G83+G84+G85+G86+G87+G88+G89+G90</f>
        <v>0</v>
      </c>
      <c r="H82" s="76"/>
      <c r="I82" s="113">
        <f t="shared" si="14"/>
        <v>0</v>
      </c>
      <c r="J82" s="113">
        <f t="shared" si="14"/>
        <v>0</v>
      </c>
      <c r="K82" s="113">
        <f t="shared" si="14"/>
        <v>0</v>
      </c>
      <c r="L82" s="113">
        <f t="shared" si="14"/>
        <v>0</v>
      </c>
      <c r="M82" s="113">
        <f t="shared" si="14"/>
        <v>0</v>
      </c>
      <c r="N82" s="76" t="s">
        <v>208</v>
      </c>
    </row>
    <row customHeight="1" ht="14.25">
      <c r="A83" s="118" t="s">
        <v>209</v>
      </c>
      <c r="B83" s="119" t="s">
        <v>210</v>
      </c>
      <c r="C83" s="132">
        <v>0</v>
      </c>
      <c r="D83" s="132">
        <v>0</v>
      </c>
      <c r="E83" s="121" t="s">
        <v>146</v>
      </c>
      <c r="F83" s="122">
        <v>0</v>
      </c>
      <c r="G83" s="123">
        <f t="shared" si="3"/>
        <v>0</v>
      </c>
      <c r="H83" s="124">
        <v>0.2</v>
      </c>
      <c r="I83" s="125">
        <f t="shared" si="4"/>
        <v>0</v>
      </c>
      <c r="J83" s="76"/>
      <c r="K83" s="76"/>
      <c r="L83" s="76"/>
      <c r="M83" s="76"/>
      <c r="N83" s="76" t="s">
        <v>211</v>
      </c>
    </row>
    <row customHeight="1" ht="14.25">
      <c r="A84" s="118" t="s">
        <v>212</v>
      </c>
      <c r="B84" s="119" t="s">
        <v>213</v>
      </c>
      <c r="C84" s="132">
        <v>0</v>
      </c>
      <c r="D84" s="132">
        <v>0</v>
      </c>
      <c r="E84" s="121" t="s">
        <v>146</v>
      </c>
      <c r="F84" s="122">
        <v>0</v>
      </c>
      <c r="G84" s="123">
        <f t="shared" si="3"/>
        <v>0</v>
      </c>
      <c r="H84" s="124">
        <v>0.2</v>
      </c>
      <c r="I84" s="125">
        <f t="shared" si="4"/>
        <v>0</v>
      </c>
      <c r="J84" s="76"/>
      <c r="K84" s="76"/>
      <c r="L84" s="76"/>
      <c r="M84" s="76"/>
      <c r="N84" s="76" t="s">
        <v>214</v>
      </c>
    </row>
    <row customHeight="1" ht="14.25">
      <c r="A85" s="118" t="s">
        <v>215</v>
      </c>
      <c r="B85" s="119" t="s">
        <v>216</v>
      </c>
      <c r="C85" s="132">
        <v>0</v>
      </c>
      <c r="D85" s="132">
        <v>0</v>
      </c>
      <c r="E85" s="121" t="s">
        <v>146</v>
      </c>
      <c r="F85" s="122">
        <v>0</v>
      </c>
      <c r="G85" s="123">
        <f t="shared" si="3"/>
        <v>0</v>
      </c>
      <c r="H85" s="124">
        <v>0.2</v>
      </c>
      <c r="I85" s="125">
        <f t="shared" si="4"/>
        <v>0</v>
      </c>
      <c r="J85" s="76"/>
      <c r="K85" s="76"/>
      <c r="L85" s="76"/>
      <c r="M85" s="76"/>
      <c r="N85" s="76" t="s">
        <v>217</v>
      </c>
    </row>
    <row customHeight="1" ht="14.25">
      <c r="A86" s="118" t="s">
        <v>218</v>
      </c>
      <c r="B86" s="119" t="s">
        <v>219</v>
      </c>
      <c r="C86" s="132">
        <v>0</v>
      </c>
      <c r="D86" s="132">
        <v>0</v>
      </c>
      <c r="E86" s="121" t="s">
        <v>146</v>
      </c>
      <c r="F86" s="122">
        <v>0</v>
      </c>
      <c r="G86" s="123">
        <f t="shared" si="3"/>
        <v>0</v>
      </c>
      <c r="H86" s="124">
        <v>0.2</v>
      </c>
      <c r="I86" s="125">
        <f t="shared" si="4"/>
        <v>0</v>
      </c>
      <c r="J86" s="76"/>
      <c r="K86" s="76"/>
      <c r="L86" s="76"/>
      <c r="M86" s="76"/>
      <c r="N86" s="76" t="s">
        <v>220</v>
      </c>
    </row>
    <row customHeight="1" ht="14.25">
      <c r="A87" s="118" t="s">
        <v>221</v>
      </c>
      <c r="B87" s="119" t="s">
        <v>222</v>
      </c>
      <c r="C87" s="120">
        <v>1</v>
      </c>
      <c r="D87" s="120">
        <v>0</v>
      </c>
      <c r="E87" s="121" t="s">
        <v>38</v>
      </c>
      <c r="F87" s="122">
        <v>0</v>
      </c>
      <c r="G87" s="123">
        <f t="shared" si="3"/>
        <v>0</v>
      </c>
      <c r="H87" s="124">
        <v>0.2</v>
      </c>
      <c r="I87" s="125">
        <f t="shared" si="4"/>
        <v>0</v>
      </c>
      <c r="J87" s="76"/>
      <c r="K87" s="76"/>
      <c r="L87" s="76"/>
      <c r="M87" s="76"/>
      <c r="N87" s="76" t="s">
        <v>223</v>
      </c>
    </row>
    <row customHeight="1" ht="14.25">
      <c r="A88" s="118" t="s">
        <v>224</v>
      </c>
      <c r="B88" s="119" t="s">
        <v>225</v>
      </c>
      <c r="C88" s="120">
        <v>1</v>
      </c>
      <c r="D88" s="120">
        <v>0</v>
      </c>
      <c r="E88" s="121" t="s">
        <v>38</v>
      </c>
      <c r="F88" s="122">
        <v>0</v>
      </c>
      <c r="G88" s="123">
        <f t="shared" si="3"/>
        <v>0</v>
      </c>
      <c r="H88" s="124">
        <v>0.2</v>
      </c>
      <c r="I88" s="125">
        <f t="shared" si="4"/>
        <v>0</v>
      </c>
      <c r="J88" s="76"/>
      <c r="K88" s="76"/>
      <c r="L88" s="76"/>
      <c r="M88" s="76"/>
      <c r="N88" s="76" t="s">
        <v>226</v>
      </c>
    </row>
    <row customHeight="1" ht="14.25">
      <c r="A89" s="118" t="s">
        <v>227</v>
      </c>
      <c r="B89" s="119" t="s">
        <v>228</v>
      </c>
      <c r="C89" s="132">
        <v>0</v>
      </c>
      <c r="D89" s="132">
        <v>0</v>
      </c>
      <c r="E89" s="121" t="s">
        <v>146</v>
      </c>
      <c r="F89" s="122">
        <v>0</v>
      </c>
      <c r="G89" s="123">
        <f t="shared" si="3"/>
        <v>0</v>
      </c>
      <c r="H89" s="124">
        <v>0.2</v>
      </c>
      <c r="I89" s="125">
        <f t="shared" si="4"/>
        <v>0</v>
      </c>
      <c r="J89" s="76"/>
      <c r="K89" s="76"/>
      <c r="L89" s="76"/>
      <c r="M89" s="76"/>
      <c r="N89" s="76" t="s">
        <v>229</v>
      </c>
    </row>
    <row customHeight="1" ht="14.25">
      <c r="A90" s="118" t="s">
        <v>230</v>
      </c>
      <c r="B90" s="119" t="s">
        <v>231</v>
      </c>
      <c r="C90" s="132">
        <v>0</v>
      </c>
      <c r="D90" s="132">
        <v>0</v>
      </c>
      <c r="E90" s="121" t="s">
        <v>146</v>
      </c>
      <c r="F90" s="122">
        <v>0</v>
      </c>
      <c r="G90" s="123">
        <f t="shared" si="3"/>
        <v>0</v>
      </c>
      <c r="H90" s="124">
        <v>0.2</v>
      </c>
      <c r="I90" s="125">
        <f t="shared" si="4"/>
        <v>0</v>
      </c>
      <c r="J90" s="76"/>
      <c r="K90" s="76"/>
      <c r="L90" s="76"/>
      <c r="M90" s="76"/>
      <c r="N90" s="76" t="s">
        <v>232</v>
      </c>
    </row>
    <row customHeight="1" ht="16.5">
      <c r="A91" s="133"/>
      <c r="B91" s="134" t="s">
        <v>233</v>
      </c>
      <c r="C91" s="135"/>
      <c r="D91" s="135"/>
      <c r="E91" s="135"/>
      <c r="F91" s="135"/>
      <c r="G91" s="136">
        <f>G83+G84+G85+G86+G87+G88+G89+G90</f>
        <v>0</v>
      </c>
      <c r="H91" s="76"/>
      <c r="I91" s="76"/>
      <c r="J91" s="76"/>
      <c r="K91" s="76"/>
      <c r="L91" s="76"/>
      <c r="M91" s="76"/>
      <c r="N91" s="76" t="s">
        <v>234</v>
      </c>
    </row>
    <row customHeight="1" ht="15">
      <c r="A92" s="76"/>
      <c r="B92" s="139" t="s">
        <v>2</v>
      </c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 t="s">
        <v>235</v>
      </c>
    </row>
    <row customHeight="1" ht="15">
      <c r="A93" s="76"/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</row>
    <row customHeight="1" ht="15.75">
      <c r="A94" s="126"/>
      <c r="B94" s="140" t="s">
        <v>236</v>
      </c>
      <c r="C94" s="141"/>
      <c r="D94" s="141"/>
      <c r="E94" s="141"/>
      <c r="F94" s="141"/>
      <c r="G94" s="142">
        <f>G11</f>
        <v>0</v>
      </c>
      <c r="H94" s="76"/>
      <c r="I94" s="76"/>
      <c r="J94" s="76"/>
      <c r="K94" s="76"/>
      <c r="L94" s="76"/>
      <c r="M94" s="76"/>
      <c r="N94" s="76" t="s">
        <v>237</v>
      </c>
    </row>
    <row customHeight="1" ht="15.75">
      <c r="A95" s="143"/>
      <c r="B95" s="144" t="s">
        <v>238</v>
      </c>
      <c r="C95" s="145"/>
      <c r="D95" s="145"/>
      <c r="E95" s="145"/>
      <c r="F95" s="145"/>
      <c r="G95" s="146">
        <f>ROUND(I11+J11+K11+L11+M11,2)</f>
        <v>0</v>
      </c>
      <c r="H95" s="76"/>
      <c r="I95" s="76"/>
      <c r="J95" s="76"/>
      <c r="K95" s="76"/>
      <c r="L95" s="76"/>
      <c r="M95" s="76"/>
      <c r="N95" s="76" t="s">
        <v>237</v>
      </c>
    </row>
    <row customHeight="1" ht="15.75">
      <c r="A96" s="143"/>
      <c r="B96" s="144" t="s">
        <v>239</v>
      </c>
      <c r="C96" s="145"/>
      <c r="D96" s="145"/>
      <c r="E96" s="145"/>
      <c r="F96" s="145"/>
      <c r="G96" s="147">
        <f t="shared" si="15"/>
        <v>0</v>
      </c>
      <c r="H96" s="76"/>
      <c r="I96" s="76"/>
      <c r="J96" s="76"/>
      <c r="K96" s="76"/>
      <c r="L96" s="76"/>
      <c r="M96" s="76"/>
      <c r="N96" s="76" t="s">
        <v>237</v>
      </c>
    </row>
    <row customHeight="1" ht="15">
      <c r="A97" s="76"/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</row>
    <row customHeight="1" ht="12">
      <c r="A98" s="76"/>
      <c r="B98" s="148" t="s">
        <v>240</v>
      </c>
      <c r="C98" s="76"/>
      <c r="D98" s="149" t="s">
        <v>241</v>
      </c>
      <c r="E98" s="150"/>
      <c r="F98" s="150"/>
      <c r="G98" s="151"/>
      <c r="H98" s="76"/>
      <c r="I98" s="76"/>
      <c r="J98" s="76"/>
      <c r="K98" s="76"/>
      <c r="L98" s="76"/>
      <c r="M98" s="76"/>
      <c r="N98" s="76" t="s">
        <v>242</v>
      </c>
    </row>
    <row customHeight="1" ht="12">
      <c r="A99" s="76"/>
      <c r="B99" s="152" t="s">
        <v>243</v>
      </c>
      <c r="C99" s="76"/>
      <c r="D99" s="153" t="s">
        <v>243</v>
      </c>
      <c r="E99" s="154"/>
      <c r="F99" s="154"/>
      <c r="G99" s="155"/>
      <c r="H99" s="76"/>
      <c r="I99" s="76"/>
      <c r="J99" s="76"/>
      <c r="K99" s="76"/>
      <c r="L99" s="76"/>
      <c r="M99" s="76"/>
      <c r="N99" s="76" t="s">
        <v>242</v>
      </c>
    </row>
    <row customHeight="1" ht="15">
      <c r="A100" s="76"/>
      <c r="B100" s="152" t="s">
        <v>2</v>
      </c>
      <c r="C100" s="76"/>
      <c r="D100" s="153" t="s">
        <v>2</v>
      </c>
      <c r="E100" s="154"/>
      <c r="F100" s="154"/>
      <c r="G100" s="155"/>
      <c r="H100" s="76"/>
      <c r="I100" s="76"/>
      <c r="J100" s="76"/>
      <c r="K100" s="76"/>
      <c r="L100" s="76"/>
      <c r="M100" s="76"/>
      <c r="N100" s="76" t="s">
        <v>242</v>
      </c>
    </row>
    <row customHeight="1" ht="15">
      <c r="A101" s="76"/>
      <c r="B101" s="156"/>
      <c r="C101" s="76"/>
      <c r="D101" s="157"/>
      <c r="E101" s="154"/>
      <c r="F101" s="154"/>
      <c r="G101" s="155"/>
      <c r="H101" s="76"/>
      <c r="I101" s="76"/>
      <c r="J101" s="76"/>
      <c r="K101" s="76"/>
      <c r="L101" s="76"/>
      <c r="M101" s="76"/>
      <c r="N101" s="76" t="s">
        <v>242</v>
      </c>
    </row>
    <row customHeight="1" ht="15">
      <c r="A102" s="76"/>
      <c r="B102" s="156"/>
      <c r="C102" s="76"/>
      <c r="D102" s="157"/>
      <c r="E102" s="154"/>
      <c r="F102" s="154"/>
      <c r="G102" s="155"/>
      <c r="H102" s="76"/>
      <c r="I102" s="76"/>
      <c r="J102" s="76"/>
      <c r="K102" s="76"/>
      <c r="L102" s="76"/>
      <c r="M102" s="76"/>
      <c r="N102" s="76" t="s">
        <v>242</v>
      </c>
    </row>
    <row customHeight="1" ht="15">
      <c r="A103" s="76"/>
      <c r="B103" s="158"/>
      <c r="C103" s="76"/>
      <c r="D103" s="159"/>
      <c r="E103" s="160"/>
      <c r="F103" s="160"/>
      <c r="G103" s="161"/>
      <c r="H103" s="76"/>
      <c r="I103" s="76"/>
      <c r="J103" s="76"/>
      <c r="K103" s="76"/>
      <c r="L103" s="76"/>
      <c r="M103" s="76"/>
      <c r="N103" s="76" t="s">
        <v>242</v>
      </c>
    </row>
    <row customHeight="1" ht="15.75">
      <c r="A104" s="76" t="s">
        <v>244</v>
      </c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</row>
  </sheetData>
  <sheetProtection/>
  <mergeCells count="5">
    <mergeCell ref="A2:F2"/>
    <mergeCell ref="A8:F8"/>
    <mergeCell ref="A6:F6"/>
    <mergeCell ref="A5:F5"/>
    <mergeCell ref="A4:F4"/>
  </mergeCells>
  <pageMargins left="0.00" right="0.00" top="0.00" bottom="0.00" header="0.00" footer="0.00"/>
  <pageSetup fitToWidth="0" fitToHeight="0"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CFD49E46FDF54495658C696BA62ECC" ma:contentTypeVersion="19" ma:contentTypeDescription="Crée un document." ma:contentTypeScope="" ma:versionID="c8f381468b5c8348cfb9378fa04d5bf3">
  <xsd:schema xmlns:xsd="http://www.w3.org/2001/XMLSchema" xmlns:xs="http://www.w3.org/2001/XMLSchema" xmlns:p="http://schemas.microsoft.com/office/2006/metadata/properties" xmlns:ns2="8c99f033-faca-4e17-a622-bc5e4342ae74" xmlns:ns3="9bf01621-e6e9-45e4-a0a8-bc77af86dd1b" targetNamespace="http://schemas.microsoft.com/office/2006/metadata/properties" ma:root="true" ma:fieldsID="cb360d6543b61ca586347409ebd28ff8" ns2:_="" ns3:_="">
    <xsd:import namespace="8c99f033-faca-4e17-a622-bc5e4342ae74"/>
    <xsd:import namespace="9bf01621-e6e9-45e4-a0a8-bc77af86dd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99f033-faca-4e17-a622-bc5e4342ae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8a09a1fd-157e-40c8-a658-1eae63cfb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f01621-e6e9-45e4-a0a8-bc77af86dd1b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d2de6dc4-cb50-4479-a259-bcf3698c5eab}" ma:internalName="TaxCatchAll" ma:showField="CatchAllData" ma:web="9bf01621-e6e9-45e4-a0a8-bc77af86dd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c99f033-faca-4e17-a622-bc5e4342ae74">
      <Terms xmlns="http://schemas.microsoft.com/office/infopath/2007/PartnerControls"/>
    </lcf76f155ced4ddcb4097134ff3c332f>
    <TaxCatchAll xmlns="9bf01621-e6e9-45e4-a0a8-bc77af86dd1b" xsi:nil="true"/>
  </documentManagement>
</p:properties>
</file>

<file path=customXml/itemProps1.xml><?xml version="1.0" encoding="utf-8"?>
<ds:datastoreItem xmlns:ds="http://schemas.openxmlformats.org/officeDocument/2006/customXml" ds:itemID="{6031059F-02CF-4B26-A246-269AFFF31A88}"/>
</file>

<file path=customXml/itemProps2.xml><?xml version="1.0" encoding="utf-8"?>
<ds:datastoreItem xmlns:ds="http://schemas.openxmlformats.org/officeDocument/2006/customXml" ds:itemID="{412C17A2-412C-4827-88A9-69F890C1FFC0}"/>
</file>

<file path=customXml/itemProps3.xml><?xml version="1.0" encoding="utf-8"?>
<ds:datastoreItem xmlns:ds="http://schemas.openxmlformats.org/officeDocument/2006/customXml" ds:itemID="{F5204A56-AA65-4613-9883-8BD5A3E75169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0x010100BDCFD49E46FDF54495658C696BA62ECC</vt:lpwstr>
  </property>
</Properties>
</file>